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9320" windowHeight="8250" firstSheet="3" activeTab="3"/>
  </bookViews>
  <sheets>
    <sheet name="физкул." sheetId="1" state="hidden" r:id="rId1"/>
    <sheet name="культ." sheetId="2" state="hidden" r:id="rId2"/>
    <sheet name="уточн." sheetId="3" state="hidden" r:id="rId3"/>
    <sheet name="2015" sheetId="4" r:id="rId4"/>
  </sheets>
  <calcPr calcId="124519" refMode="R1C1"/>
</workbook>
</file>

<file path=xl/calcChain.xml><?xml version="1.0" encoding="utf-8"?>
<calcChain xmlns="http://schemas.openxmlformats.org/spreadsheetml/2006/main">
  <c r="F168" i="4"/>
  <c r="F169"/>
  <c r="F170"/>
  <c r="F171"/>
  <c r="H168"/>
  <c r="H169"/>
  <c r="H170"/>
  <c r="H171"/>
  <c r="F53" l="1"/>
  <c r="H118" l="1"/>
  <c r="H119"/>
  <c r="H120"/>
  <c r="H121"/>
  <c r="F118"/>
  <c r="F119"/>
  <c r="F120"/>
  <c r="F121"/>
  <c r="K143"/>
  <c r="H142"/>
  <c r="F142"/>
  <c r="K138"/>
  <c r="H137"/>
  <c r="F137"/>
  <c r="H98"/>
  <c r="H99"/>
  <c r="H100"/>
  <c r="H101"/>
  <c r="F98"/>
  <c r="F99"/>
  <c r="F100"/>
  <c r="F101"/>
  <c r="K111"/>
  <c r="H107"/>
  <c r="F107"/>
  <c r="K43"/>
  <c r="K74"/>
  <c r="H78"/>
  <c r="H79"/>
  <c r="H80"/>
  <c r="H81"/>
  <c r="F78"/>
  <c r="F79"/>
  <c r="F80"/>
  <c r="F81"/>
  <c r="H87"/>
  <c r="F87"/>
  <c r="H18"/>
  <c r="H19"/>
  <c r="H20"/>
  <c r="H21"/>
  <c r="F19"/>
  <c r="F20"/>
  <c r="F21"/>
  <c r="F18"/>
  <c r="H42"/>
  <c r="F42"/>
  <c r="K42" s="1"/>
  <c r="K137" l="1"/>
  <c r="K142"/>
  <c r="K107"/>
  <c r="K101"/>
  <c r="K79"/>
  <c r="K176"/>
  <c r="K173"/>
  <c r="H172"/>
  <c r="F172"/>
  <c r="K172" l="1"/>
  <c r="H157"/>
  <c r="K186" l="1"/>
  <c r="K183"/>
  <c r="H182" l="1"/>
  <c r="H167" s="1"/>
  <c r="F182"/>
  <c r="F167" s="1"/>
  <c r="H152"/>
  <c r="F152"/>
  <c r="H53"/>
  <c r="H54"/>
  <c r="H55"/>
  <c r="H56"/>
  <c r="F54"/>
  <c r="F55"/>
  <c r="F56"/>
  <c r="K58"/>
  <c r="K61"/>
  <c r="K63"/>
  <c r="K66"/>
  <c r="K69"/>
  <c r="K83"/>
  <c r="K94"/>
  <c r="K103"/>
  <c r="K114"/>
  <c r="K123"/>
  <c r="K128"/>
  <c r="K153"/>
  <c r="K159"/>
  <c r="K178"/>
  <c r="K193"/>
  <c r="K23"/>
  <c r="K28"/>
  <c r="K31"/>
  <c r="K33"/>
  <c r="K39"/>
  <c r="K37" s="1"/>
  <c r="H198"/>
  <c r="H199"/>
  <c r="H200"/>
  <c r="H201"/>
  <c r="F198"/>
  <c r="F199"/>
  <c r="F200"/>
  <c r="F201"/>
  <c r="H202"/>
  <c r="H197" s="1"/>
  <c r="F202"/>
  <c r="H188"/>
  <c r="H189"/>
  <c r="H190"/>
  <c r="H191"/>
  <c r="F188"/>
  <c r="F189"/>
  <c r="F190"/>
  <c r="F191"/>
  <c r="H192"/>
  <c r="H187" s="1"/>
  <c r="F192"/>
  <c r="F187" s="1"/>
  <c r="H177"/>
  <c r="F177"/>
  <c r="H148"/>
  <c r="H149"/>
  <c r="H150"/>
  <c r="H151"/>
  <c r="F148"/>
  <c r="F149"/>
  <c r="F150"/>
  <c r="F151"/>
  <c r="F157"/>
  <c r="H132"/>
  <c r="F132"/>
  <c r="H127"/>
  <c r="F127"/>
  <c r="H122"/>
  <c r="F122"/>
  <c r="H112"/>
  <c r="F112"/>
  <c r="H102"/>
  <c r="F102"/>
  <c r="H92"/>
  <c r="F92"/>
  <c r="H82"/>
  <c r="F82"/>
  <c r="H72"/>
  <c r="F72"/>
  <c r="H67"/>
  <c r="F67"/>
  <c r="H62"/>
  <c r="F62"/>
  <c r="H57"/>
  <c r="F57"/>
  <c r="H37"/>
  <c r="F37"/>
  <c r="H32"/>
  <c r="F32"/>
  <c r="F27"/>
  <c r="H27"/>
  <c r="H22"/>
  <c r="F22"/>
  <c r="F147" l="1"/>
  <c r="H117"/>
  <c r="F77"/>
  <c r="F97"/>
  <c r="F17"/>
  <c r="H17"/>
  <c r="F117"/>
  <c r="H97"/>
  <c r="H162"/>
  <c r="H77"/>
  <c r="K182"/>
  <c r="F52"/>
  <c r="K149"/>
  <c r="K102"/>
  <c r="H52"/>
  <c r="H50"/>
  <c r="K92"/>
  <c r="K88" s="1"/>
  <c r="K87" s="1"/>
  <c r="K99"/>
  <c r="K82"/>
  <c r="K122"/>
  <c r="K78"/>
  <c r="K67"/>
  <c r="K53"/>
  <c r="F48"/>
  <c r="K177"/>
  <c r="F49"/>
  <c r="F51"/>
  <c r="K118"/>
  <c r="K157"/>
  <c r="K148"/>
  <c r="F164"/>
  <c r="H165"/>
  <c r="K57"/>
  <c r="K72"/>
  <c r="K54"/>
  <c r="K56"/>
  <c r="K112"/>
  <c r="H48"/>
  <c r="K127"/>
  <c r="F163"/>
  <c r="K98"/>
  <c r="K32"/>
  <c r="F50"/>
  <c r="H147"/>
  <c r="F166"/>
  <c r="K187"/>
  <c r="K188"/>
  <c r="K171"/>
  <c r="H164"/>
  <c r="K168"/>
  <c r="H163"/>
  <c r="H49"/>
  <c r="K62"/>
  <c r="H51"/>
  <c r="F197"/>
  <c r="F165"/>
  <c r="H166"/>
  <c r="K192"/>
  <c r="K152"/>
  <c r="K18"/>
  <c r="K21"/>
  <c r="K22"/>
  <c r="K19"/>
  <c r="K27"/>
  <c r="K163" l="1"/>
  <c r="K117"/>
  <c r="K97"/>
  <c r="H15"/>
  <c r="K147"/>
  <c r="K77"/>
  <c r="K167"/>
  <c r="F13"/>
  <c r="F15"/>
  <c r="F16"/>
  <c r="F14"/>
  <c r="H16"/>
  <c r="K49"/>
  <c r="K48"/>
  <c r="K51"/>
  <c r="F162"/>
  <c r="K162" s="1"/>
  <c r="K166"/>
  <c r="H13"/>
  <c r="F47"/>
  <c r="K52"/>
  <c r="H14"/>
  <c r="H47"/>
  <c r="H12" s="1"/>
  <c r="K17"/>
  <c r="F12" l="1"/>
  <c r="K12" s="1"/>
  <c r="K13"/>
  <c r="K14"/>
  <c r="K16"/>
  <c r="K47"/>
</calcChain>
</file>

<file path=xl/sharedStrings.xml><?xml version="1.0" encoding="utf-8"?>
<sst xmlns="http://schemas.openxmlformats.org/spreadsheetml/2006/main" count="448" uniqueCount="198">
  <si>
    <t>Программа " Формирование здорового образа жизни населения Прокопьевского городского округа" на 2015-2017г</t>
  </si>
  <si>
    <t>Подпрогорамма "Развитие дополнительного образования детей"</t>
  </si>
  <si>
    <t>1.1</t>
  </si>
  <si>
    <t>Мероприятие "Обеспечение деятельности учреждений дополнительного образования детей"</t>
  </si>
  <si>
    <t>2</t>
  </si>
  <si>
    <t>Подпрограмма "Организация летнего отдыха детей в каникулярное время"</t>
  </si>
  <si>
    <t>2.1</t>
  </si>
  <si>
    <t>2.2</t>
  </si>
  <si>
    <t>Мероприятие "Обеспечение деятельности загородных оздоровительных центров"</t>
  </si>
  <si>
    <t>Мероприятие "Оборудование спортивных площадок"</t>
  </si>
  <si>
    <t>3.</t>
  </si>
  <si>
    <t>Подпрограмма "Развитие физической культуры и спорта"</t>
  </si>
  <si>
    <t>3.1</t>
  </si>
  <si>
    <t>3.2</t>
  </si>
  <si>
    <t>Мероприятие "Обеспечение деятельности централизованной бухгалтерии"</t>
  </si>
  <si>
    <t>4</t>
  </si>
  <si>
    <t>4.1</t>
  </si>
  <si>
    <t>Мероприятие "Организация и проведение спортивно-массовых мероприятий"</t>
  </si>
  <si>
    <t>4.2</t>
  </si>
  <si>
    <t>Мероприятие "Развитие материальной базы  и технического оснащения учреждений физической культуры и спорта"</t>
  </si>
  <si>
    <t xml:space="preserve">4.3 </t>
  </si>
  <si>
    <t>5.</t>
  </si>
  <si>
    <t>Подпрограмма "Развитие политики органов местного самоуправления"</t>
  </si>
  <si>
    <t>5.1</t>
  </si>
  <si>
    <t>Мероприятие "Финансовое обеспечение деятельности органов местного самоуправления"</t>
  </si>
  <si>
    <t>1.2</t>
  </si>
  <si>
    <t>Мероприятие "Поддержка юных талантов спорта"</t>
  </si>
  <si>
    <t>Подпрограмма " Развитие массового спорта"</t>
  </si>
  <si>
    <t>3.3</t>
  </si>
  <si>
    <t>Мероприятие "Поддержка спорта высших достижений"</t>
  </si>
  <si>
    <t>Мероприятие "Обеспечение деятельности учреждений физической культуры и спорта"</t>
  </si>
  <si>
    <t>Мероприятие "Организация мероприятий по противопожарной безопасности учреждений физической культуры и спорта"</t>
  </si>
  <si>
    <t>Программа " Культура Прокопьевского городского округа" на 2015-2017г</t>
  </si>
  <si>
    <t>Подпрогорамма "Развитие культуры"</t>
  </si>
  <si>
    <t>1.3</t>
  </si>
  <si>
    <t>Мероприятие "Обеспечение деятельности культуры и мероприятий в сфере культуры"</t>
  </si>
  <si>
    <t>1.4</t>
  </si>
  <si>
    <t>Мероприятие "Обеспечение деятельности музеев"</t>
  </si>
  <si>
    <t>1.5</t>
  </si>
  <si>
    <t>Мероприятие "Обеспечение деятельности библиотек"</t>
  </si>
  <si>
    <t>1.6</t>
  </si>
  <si>
    <t>Мероприятие "Ежемесячные выплаты стимулирующего характера работникам муниципальных библиотек, муниципальных музеев и муниципальных культурно-досуговых учреждений"</t>
  </si>
  <si>
    <t>1.7</t>
  </si>
  <si>
    <t>Мероприятие "Меры социальной поддержки отдельных категорий работников культуры"</t>
  </si>
  <si>
    <t>область</t>
  </si>
  <si>
    <t>Подпрограмма "Городские праздничные мероприятия"</t>
  </si>
  <si>
    <t>Мероприятие "Торжественные приемы Главы города"</t>
  </si>
  <si>
    <t>Мероприятие "День города и день шахтера"</t>
  </si>
  <si>
    <t>2.3</t>
  </si>
  <si>
    <t>2.4</t>
  </si>
  <si>
    <t>2.5</t>
  </si>
  <si>
    <t>2.6</t>
  </si>
  <si>
    <t>2.7</t>
  </si>
  <si>
    <t>2.8</t>
  </si>
  <si>
    <t>Мероприятие "Дни героев отечества (День победы, свеча памяти)"</t>
  </si>
  <si>
    <t>Мероприятие "Календарные праздники"</t>
  </si>
  <si>
    <t>Мероприятие "Национальные праздники"</t>
  </si>
  <si>
    <t>Мероприятие "Профессиональные праздники"</t>
  </si>
  <si>
    <t>Мероприятие "Проведение городских художественных выставок, издательская деятельность"</t>
  </si>
  <si>
    <t>Мероприятие "Проведение городских конкурсов и фестивалей"</t>
  </si>
  <si>
    <t>2.9</t>
  </si>
  <si>
    <t>2.10</t>
  </si>
  <si>
    <t>2.11</t>
  </si>
  <si>
    <t>2.12</t>
  </si>
  <si>
    <t>2.13</t>
  </si>
  <si>
    <t>2.14</t>
  </si>
  <si>
    <t>Мероприятие "Участие в областных, региональных, Российских, международных конкурсах, фестивалях"</t>
  </si>
  <si>
    <t>Мероприятие "Гастроли артистов Российской эстрады, исполнителей мирового уровня"</t>
  </si>
  <si>
    <t>Мероприятие "Меры социальной поддержки"</t>
  </si>
  <si>
    <t>Мероприятие "Юбилеи творческих коллективов"</t>
  </si>
  <si>
    <t>Мероприятие "Приобретение материалов, костюмов"</t>
  </si>
  <si>
    <t>Мероприятие "Художественная роспись ограждений"</t>
  </si>
  <si>
    <t>Подпрограмма "Создание скульптурных композиций"</t>
  </si>
  <si>
    <t>Подпрограмма "Юные таланты Прокопьевска"</t>
  </si>
  <si>
    <t>Мероприятие "Организация и проведение городских конкурсов, выставок,фестивалей и праздников"</t>
  </si>
  <si>
    <t>Мероприятие "Участие в областных, Всероссийских, Международных конкурсах и фестивалях"</t>
  </si>
  <si>
    <t>Мероприятие "Выплата премий отличникам учебы образовательных учреждений культуры"</t>
  </si>
  <si>
    <t>4.4</t>
  </si>
  <si>
    <t>Мероприяте "Выплата стипендии фонда "Юные таланты Прокопьевска"</t>
  </si>
  <si>
    <t>Подпрограмма "Противопожарные мероприятия в учреждениях культуры"</t>
  </si>
  <si>
    <t>Мероприятие "Приобретение и заправка огнетушителей, измерения сопротивления изоляции, ремонты электропроводки и др. работы, том числе:</t>
  </si>
  <si>
    <t xml:space="preserve"> образовательные учреждения</t>
  </si>
  <si>
    <t xml:space="preserve"> МБУК "ЦБС"</t>
  </si>
  <si>
    <t>Дворцы культуры и клубы</t>
  </si>
  <si>
    <t>МБУК "Краеведческий музей"</t>
  </si>
  <si>
    <t>5.2</t>
  </si>
  <si>
    <t>Мероприятие "Установка пожарной сигнализации"</t>
  </si>
  <si>
    <t>5.3</t>
  </si>
  <si>
    <t>Мероприятие "Техническое обслуживание пожарной сигнализации:</t>
  </si>
  <si>
    <t>МБУК КВЦ "Вернисаж"</t>
  </si>
  <si>
    <t>МБОУ ДОД "ДШИ № 68"</t>
  </si>
  <si>
    <t>МБОУ ДОД "ДМШ № 57"</t>
  </si>
  <si>
    <t>МБОУ ДОД "ДХШ № 8"</t>
  </si>
  <si>
    <t xml:space="preserve"> МБУК "ДК "Зенковский"</t>
  </si>
  <si>
    <t>6.</t>
  </si>
  <si>
    <t>6.1</t>
  </si>
  <si>
    <t>7.</t>
  </si>
  <si>
    <t>Подпрограмма "Социально-экономическое развитие наций и народностей"</t>
  </si>
  <si>
    <t>7.1</t>
  </si>
  <si>
    <t>Мероприятие "Этнокультурное развитие наций и народностей Кемеровской области"</t>
  </si>
  <si>
    <t>Мероприятие "Финансовое обеспечение деятельности централизованной бухгалтерии"</t>
  </si>
  <si>
    <t>Мероприятие "Проведение праздничных мероприятий"</t>
  </si>
  <si>
    <t>Мероприятие "Городские и областные мероприятия"</t>
  </si>
  <si>
    <t>Мероприятие "Социальное обеспечение и иные выплаты работникам культуры"</t>
  </si>
  <si>
    <t>Источник финансирования</t>
  </si>
  <si>
    <t>Всего</t>
  </si>
  <si>
    <t>местный бюджет</t>
  </si>
  <si>
    <t>областной бюджет</t>
  </si>
  <si>
    <t>"Культура Прокопьевского городского округа"</t>
  </si>
  <si>
    <t>Объём финансовых ресурсов, тыс.руб.</t>
  </si>
  <si>
    <t>федеральный бюджет</t>
  </si>
  <si>
    <t>И.А.Дьяконов</t>
  </si>
  <si>
    <t>Начальник</t>
  </si>
  <si>
    <t>Управления по культуре:</t>
  </si>
  <si>
    <t>Приложение № 6</t>
  </si>
  <si>
    <t>к Положению о муниципальных программах Прокопьевского городского округа</t>
  </si>
  <si>
    <t>Отчет</t>
  </si>
  <si>
    <t>Код целевой статьи расходов</t>
  </si>
  <si>
    <t>Код цели</t>
  </si>
  <si>
    <t>сводная бюджетная роспись, план года</t>
  </si>
  <si>
    <t>кассовое исполнение</t>
  </si>
  <si>
    <t>возврат неиспользованных бюджетных средств отчетного года в текущем году</t>
  </si>
  <si>
    <t>Наименование муниципальной программы, подпрограммы, оновного мероприяти, мероприятия</t>
  </si>
  <si>
    <t>1. Подпрограмма "Развитие дополнительного образования детей в сфере культуры и искусства"</t>
  </si>
  <si>
    <t>внебюджетные источники (средства юридических и физических лиц)</t>
  </si>
  <si>
    <t xml:space="preserve">1.1.2. Финансовое обеспечение  поддержки юных талантов города Прокопьевска </t>
  </si>
  <si>
    <t>1.1.3.Финансовое обеспечение  ремонтов, технического оснащения и укрепления материальной базы учреждений дополнительного образования детей</t>
  </si>
  <si>
    <t xml:space="preserve"> 1.1.1 Финансовое обеспечение мероприятий по содержанию учреждений дополнительного образования детей</t>
  </si>
  <si>
    <t>1.1.4 Социальная поддержка работников образовательных учреждений и реализация мероприятий по привлечению молодых специалистов</t>
  </si>
  <si>
    <t>2. Подпрограмма  «Развитие культуры»</t>
  </si>
  <si>
    <t>2.1.Организация деятельности досуговых учреждений</t>
  </si>
  <si>
    <t xml:space="preserve">2.1.1.Финансовое обеспечение   деятельности  досуговых учреждений культуры </t>
  </si>
  <si>
    <t xml:space="preserve">2.1.2 Финансовое обеспечение  ремонтов, технического оснащения и укрепления материальной базы культурно-досуговых учреждений </t>
  </si>
  <si>
    <t xml:space="preserve">2.1.3.Ежемесячные выплаты стимулирующего характера работникам муниципальных библиотек, муниципальных музеев и муниципальных культурно-досуговых учреждений </t>
  </si>
  <si>
    <t>2.1.5. Этнокультурное развитие  наций и народностей в Кемеровской области</t>
  </si>
  <si>
    <t xml:space="preserve">2.2. Развитие музейного дела </t>
  </si>
  <si>
    <t>2.2.1.Финансовое обеспечение деятельности музеев</t>
  </si>
  <si>
    <t>2.2.3. Ежемесячные выплаты стимулирующего характера работникам муниципальных библиотек, муниципальных музеев и муниципальных культурно-досуговых учреждений</t>
  </si>
  <si>
    <t>2.3. Развитие библиотечного дела</t>
  </si>
  <si>
    <t xml:space="preserve">2.3.1. Финансовое обеспечение деятельности библиотек </t>
  </si>
  <si>
    <t>2.3.3. Ежемесячные выплаты стимулирующего характера работникам муниципальных библиотек, муниципальных музеев и муниципальных культурно-досуговых учреждений</t>
  </si>
  <si>
    <t>2.4. Координация деятельности  развития учреждений культуры</t>
  </si>
  <si>
    <t>2.4.1. Финансовое обеспечение деятельности органов самоуправления</t>
  </si>
  <si>
    <t>2.4.2. Финансовое обеспечение мероприятий по содержанию централизованной бухгалтерии</t>
  </si>
  <si>
    <t xml:space="preserve">2.4.3. Финансовое обеспечение  ремонтов, технического оснащения и укрепления материальной базы </t>
  </si>
  <si>
    <t>2.5. Социальное обеспечение и иные выплаты работникам культуры</t>
  </si>
  <si>
    <t>2.5.1. Финансовое обеспечение  иных выплат работникам культуры</t>
  </si>
  <si>
    <t>2.5.2. Меры социальной поддержки отдельных категорий работников культуры</t>
  </si>
  <si>
    <t>3. Подпрограмма «Праздничные мероприятия и мероприятия по созданию скульптурных композиций»</t>
  </si>
  <si>
    <t>3.1.Городские праздничные мероприятия</t>
  </si>
  <si>
    <t>3.1.1.1. Национальный татаро-башкирский праздник «Сабантуй» (НКО)</t>
  </si>
  <si>
    <t>3.1.2 Финансовое обеспечение организации городских и областных мероприятий</t>
  </si>
  <si>
    <t>3.2. Создание скульптурных композиций</t>
  </si>
  <si>
    <t>3.2.1. Финансовое обеспечение мероприятий по созданию скульптурных композиций</t>
  </si>
  <si>
    <t>3.3 Сохранение объектов культурного наследия</t>
  </si>
  <si>
    <t>3.3.1. Финансовое обеспечение мероприятий по сохранению объектов культурного наследия</t>
  </si>
  <si>
    <t>процет исполнения плана (графа 6-графа 7)/графу 5*100%</t>
  </si>
  <si>
    <t>0703</t>
  </si>
  <si>
    <t>1003 08101 72010</t>
  </si>
  <si>
    <t>0801</t>
  </si>
  <si>
    <t xml:space="preserve"> 08101 10070 </t>
  </si>
  <si>
    <t xml:space="preserve"> 08101 13450</t>
  </si>
  <si>
    <t xml:space="preserve"> 08101 13340</t>
  </si>
  <si>
    <t>08201</t>
  </si>
  <si>
    <t>08202</t>
  </si>
  <si>
    <t>13320</t>
  </si>
  <si>
    <t>08203</t>
  </si>
  <si>
    <t>0804</t>
  </si>
  <si>
    <t>1003 08205 70430</t>
  </si>
  <si>
    <t>08205 13390</t>
  </si>
  <si>
    <t>08204 10050</t>
  </si>
  <si>
    <t>08204 10090</t>
  </si>
  <si>
    <t>08204 13400</t>
  </si>
  <si>
    <t>08301</t>
  </si>
  <si>
    <t>0804 08301 13380</t>
  </si>
  <si>
    <t>08302</t>
  </si>
  <si>
    <t>14410</t>
  </si>
  <si>
    <t>Директор муниципальной программы:</t>
  </si>
  <si>
    <t>0390002089</t>
  </si>
  <si>
    <t>0390002017</t>
  </si>
  <si>
    <t>0390002090</t>
  </si>
  <si>
    <t>об объеме финансовых ресурсов муниципальной программы Прокопьевского городского округа</t>
  </si>
  <si>
    <t xml:space="preserve">Муниципальная программа "Культура Прокопьевского городского округа" на 2017-2021 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</si>
  <si>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 xml:space="preserve">   2018  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</si>
  <si>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1.1.5. Финансовое обесепечение учатия в праздничных мероприятиях, фестивалях, конкурсах</t>
  </si>
  <si>
    <t>08101 13370</t>
  </si>
  <si>
    <t>2.2.2 Финансовое обеспечение ремонтов, технического оснащения и укрепления материальной базы музеев</t>
  </si>
  <si>
    <t>13360</t>
  </si>
  <si>
    <t>2.3.2 Финансовое обеспечение ремонтов, технического оснащения и укрепления материальной базы музеев</t>
  </si>
  <si>
    <t>2.4.4. Финансовое обеспечение  мероприятий по содержанию центра бухгалтерского и технического обслуживания учреждений культуры</t>
  </si>
  <si>
    <t>08204 13410</t>
  </si>
  <si>
    <t>2.4.5. Выплата единовременного поощрения муниципальным служащим за выслугу лет (стаж муниципальной службы, в связи с выходом на пенсию)</t>
  </si>
  <si>
    <t>08204 10100</t>
  </si>
  <si>
    <t>Заместитель  главы города Прокопьевска</t>
  </si>
  <si>
    <t>по социальным вопросам</t>
  </si>
  <si>
    <t>Н.В. Маслова</t>
  </si>
  <si>
    <t>0801 08301 13370              0804 08301 13370</t>
  </si>
  <si>
    <t>3.1.1. Финансовое обеспечение участия в праздничных мероприятих, фестивалях, конкурсах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</si>
</sst>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49" fontId="1" fillId="0" borderId="0" xfId="0" applyNumberFormat="1" applyFont="1"/>
    <xf numFmtId="0" fontId="1" fillId="0" borderId="1" xfId="0" applyFont="1" applyBorder="1" applyAlignment="1">
      <alignment horizontal="right" vertical="top"/>
    </xf>
    <xf numFmtId="0" fontId="0" fillId="0" borderId="1" xfId="0" applyBorder="1"/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wrapText="1"/>
    </xf>
    <xf numFmtId="0" fontId="7" fillId="0" borderId="0" xfId="0" applyFont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 vertical="top"/>
    </xf>
    <xf numFmtId="0" fontId="6" fillId="2" borderId="1" xfId="0" applyFont="1" applyFill="1" applyBorder="1" applyAlignment="1">
      <alignment vertical="top"/>
    </xf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vertical="top"/>
    </xf>
    <xf numFmtId="1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/>
    <xf numFmtId="0" fontId="5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/>
    </xf>
    <xf numFmtId="1" fontId="9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opLeftCell="A16" workbookViewId="0">
      <selection activeCell="B9" sqref="B9"/>
    </sheetView>
  </sheetViews>
  <sheetFormatPr defaultRowHeight="15"/>
  <cols>
    <col min="1" max="1" width="6.7109375" customWidth="1"/>
    <col min="2" max="2" width="63.85546875" customWidth="1"/>
    <col min="3" max="3" width="26.42578125" customWidth="1"/>
  </cols>
  <sheetData>
    <row r="1" spans="1:2" ht="15.75">
      <c r="A1" s="3"/>
      <c r="B1" s="3"/>
    </row>
    <row r="2" spans="1:2" ht="15.75">
      <c r="A2" s="3"/>
      <c r="B2" s="3"/>
    </row>
    <row r="3" spans="1:2" ht="15.75">
      <c r="A3" s="3"/>
      <c r="B3" s="3"/>
    </row>
    <row r="4" spans="1:2" ht="47.25">
      <c r="A4" s="10"/>
      <c r="B4" s="5" t="s">
        <v>0</v>
      </c>
    </row>
    <row r="5" spans="1:2" ht="15.75">
      <c r="A5" s="10"/>
      <c r="B5" s="6"/>
    </row>
    <row r="6" spans="1:2" ht="31.5">
      <c r="A6" s="7">
        <v>1</v>
      </c>
      <c r="B6" s="5" t="s">
        <v>1</v>
      </c>
    </row>
    <row r="7" spans="1:2" ht="31.5">
      <c r="A7" s="8" t="s">
        <v>2</v>
      </c>
      <c r="B7" s="6" t="s">
        <v>3</v>
      </c>
    </row>
    <row r="8" spans="1:2" ht="15.75">
      <c r="A8" s="8" t="s">
        <v>25</v>
      </c>
      <c r="B8" s="6" t="s">
        <v>26</v>
      </c>
    </row>
    <row r="9" spans="1:2" ht="15.75">
      <c r="A9" s="8"/>
      <c r="B9" s="6"/>
    </row>
    <row r="10" spans="1:2" ht="31.5">
      <c r="A10" s="7" t="s">
        <v>4</v>
      </c>
      <c r="B10" s="5" t="s">
        <v>5</v>
      </c>
    </row>
    <row r="11" spans="1:2" ht="31.5">
      <c r="A11" s="8" t="s">
        <v>6</v>
      </c>
      <c r="B11" s="6" t="s">
        <v>8</v>
      </c>
    </row>
    <row r="12" spans="1:2" ht="15.75">
      <c r="A12" s="8" t="s">
        <v>7</v>
      </c>
      <c r="B12" s="6" t="s">
        <v>9</v>
      </c>
    </row>
    <row r="13" spans="1:2" ht="15.75">
      <c r="A13" s="8"/>
      <c r="B13" s="6"/>
    </row>
    <row r="14" spans="1:2" ht="15.75">
      <c r="A14" s="8"/>
      <c r="B14" s="6"/>
    </row>
    <row r="15" spans="1:2" ht="15.75">
      <c r="A15" s="7" t="s">
        <v>10</v>
      </c>
      <c r="B15" s="5" t="s">
        <v>11</v>
      </c>
    </row>
    <row r="16" spans="1:2" ht="31.5">
      <c r="A16" s="8" t="s">
        <v>12</v>
      </c>
      <c r="B16" s="6" t="s">
        <v>30</v>
      </c>
    </row>
    <row r="17" spans="1:2" ht="31.5">
      <c r="A17" s="8" t="s">
        <v>13</v>
      </c>
      <c r="B17" s="6" t="s">
        <v>14</v>
      </c>
    </row>
    <row r="18" spans="1:2" ht="15.75">
      <c r="A18" s="8" t="s">
        <v>28</v>
      </c>
      <c r="B18" s="6" t="s">
        <v>29</v>
      </c>
    </row>
    <row r="19" spans="1:2" ht="15.75">
      <c r="A19" s="8"/>
      <c r="B19" s="6"/>
    </row>
    <row r="20" spans="1:2" ht="15.75">
      <c r="A20" s="8" t="s">
        <v>15</v>
      </c>
      <c r="B20" s="5" t="s">
        <v>27</v>
      </c>
    </row>
    <row r="21" spans="1:2" ht="31.5">
      <c r="A21" s="8" t="s">
        <v>16</v>
      </c>
      <c r="B21" s="6" t="s">
        <v>17</v>
      </c>
    </row>
    <row r="22" spans="1:2" ht="31.5">
      <c r="A22" s="8" t="s">
        <v>18</v>
      </c>
      <c r="B22" s="6" t="s">
        <v>19</v>
      </c>
    </row>
    <row r="23" spans="1:2" ht="30" customHeight="1">
      <c r="A23" s="8" t="s">
        <v>20</v>
      </c>
      <c r="B23" s="6" t="s">
        <v>31</v>
      </c>
    </row>
    <row r="24" spans="1:2" ht="15.75">
      <c r="A24" s="8"/>
      <c r="B24" s="6"/>
    </row>
    <row r="25" spans="1:2" ht="15.75">
      <c r="A25" s="8"/>
      <c r="B25" s="6"/>
    </row>
    <row r="26" spans="1:2" ht="31.5">
      <c r="A26" s="7" t="s">
        <v>21</v>
      </c>
      <c r="B26" s="5" t="s">
        <v>22</v>
      </c>
    </row>
    <row r="27" spans="1:2" ht="31.5">
      <c r="A27" s="8" t="s">
        <v>23</v>
      </c>
      <c r="B27" s="6" t="s">
        <v>24</v>
      </c>
    </row>
    <row r="28" spans="1:2" ht="15.75">
      <c r="A28" s="9"/>
      <c r="B28" s="4"/>
    </row>
    <row r="29" spans="1:2" ht="15.75">
      <c r="A29" s="9"/>
      <c r="B29" s="4"/>
    </row>
    <row r="30" spans="1:2">
      <c r="A30" s="2"/>
      <c r="B30" s="1"/>
    </row>
    <row r="31" spans="1:2">
      <c r="B31" s="1"/>
    </row>
    <row r="32" spans="1:2">
      <c r="B32" s="1"/>
    </row>
    <row r="33" spans="2:2">
      <c r="B33" s="1"/>
    </row>
    <row r="34" spans="2:2">
      <c r="B34" s="1"/>
    </row>
    <row r="35" spans="2:2">
      <c r="B3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8"/>
  <sheetViews>
    <sheetView workbookViewId="0">
      <selection activeCell="B13" sqref="B13"/>
    </sheetView>
  </sheetViews>
  <sheetFormatPr defaultRowHeight="15"/>
  <cols>
    <col min="1" max="1" width="6.7109375" customWidth="1"/>
    <col min="2" max="2" width="63.85546875" customWidth="1"/>
  </cols>
  <sheetData>
    <row r="1" spans="1:3" ht="15.75">
      <c r="A1" s="3"/>
      <c r="B1" s="3"/>
    </row>
    <row r="2" spans="1:3" ht="15.75">
      <c r="A2" s="3"/>
      <c r="B2" s="3"/>
    </row>
    <row r="3" spans="1:3" ht="15.75">
      <c r="A3" s="3"/>
      <c r="B3" s="3"/>
    </row>
    <row r="4" spans="1:3" ht="31.5">
      <c r="A4" s="10"/>
      <c r="B4" s="5" t="s">
        <v>32</v>
      </c>
    </row>
    <row r="5" spans="1:3" ht="15.75">
      <c r="A5" s="10"/>
      <c r="B5" s="6"/>
    </row>
    <row r="6" spans="1:3" ht="15.75">
      <c r="A6" s="7">
        <v>1</v>
      </c>
      <c r="B6" s="5" t="s">
        <v>33</v>
      </c>
    </row>
    <row r="7" spans="1:3" ht="31.5">
      <c r="A7" s="8" t="s">
        <v>2</v>
      </c>
      <c r="B7" s="6" t="s">
        <v>3</v>
      </c>
    </row>
    <row r="8" spans="1:3" ht="31.5">
      <c r="A8" s="8" t="s">
        <v>25</v>
      </c>
      <c r="B8" s="6" t="s">
        <v>35</v>
      </c>
    </row>
    <row r="9" spans="1:3" ht="15.75">
      <c r="A9" s="8" t="s">
        <v>34</v>
      </c>
      <c r="B9" s="6" t="s">
        <v>37</v>
      </c>
    </row>
    <row r="10" spans="1:3" ht="15.75">
      <c r="A10" s="8" t="s">
        <v>36</v>
      </c>
      <c r="B10" s="6" t="s">
        <v>39</v>
      </c>
    </row>
    <row r="11" spans="1:3" ht="63">
      <c r="A11" s="8" t="s">
        <v>38</v>
      </c>
      <c r="B11" s="6" t="s">
        <v>41</v>
      </c>
      <c r="C11" t="s">
        <v>44</v>
      </c>
    </row>
    <row r="12" spans="1:3" ht="31.5">
      <c r="A12" s="8" t="s">
        <v>40</v>
      </c>
      <c r="B12" s="6" t="s">
        <v>43</v>
      </c>
      <c r="C12" t="s">
        <v>44</v>
      </c>
    </row>
    <row r="13" spans="1:3" ht="31.5">
      <c r="A13" s="8" t="s">
        <v>42</v>
      </c>
      <c r="B13" s="6" t="s">
        <v>100</v>
      </c>
    </row>
    <row r="14" spans="1:3" ht="15.75">
      <c r="A14" s="8"/>
      <c r="B14" s="6"/>
    </row>
    <row r="15" spans="1:3" ht="15.75">
      <c r="A15" s="7" t="s">
        <v>4</v>
      </c>
      <c r="B15" s="5" t="s">
        <v>45</v>
      </c>
    </row>
    <row r="16" spans="1:3" ht="15.75">
      <c r="A16" s="8" t="s">
        <v>6</v>
      </c>
      <c r="B16" s="6" t="s">
        <v>46</v>
      </c>
    </row>
    <row r="17" spans="1:2" ht="15.75">
      <c r="A17" s="8" t="s">
        <v>7</v>
      </c>
      <c r="B17" s="6" t="s">
        <v>47</v>
      </c>
    </row>
    <row r="18" spans="1:2" ht="31.5">
      <c r="A18" s="8" t="s">
        <v>48</v>
      </c>
      <c r="B18" s="6" t="s">
        <v>54</v>
      </c>
    </row>
    <row r="19" spans="1:2" ht="15.75">
      <c r="A19" s="8" t="s">
        <v>49</v>
      </c>
      <c r="B19" s="6" t="s">
        <v>55</v>
      </c>
    </row>
    <row r="20" spans="1:2" ht="15.75">
      <c r="A20" s="8" t="s">
        <v>50</v>
      </c>
      <c r="B20" s="6" t="s">
        <v>56</v>
      </c>
    </row>
    <row r="21" spans="1:2" ht="15.75">
      <c r="A21" s="8" t="s">
        <v>51</v>
      </c>
      <c r="B21" s="6" t="s">
        <v>57</v>
      </c>
    </row>
    <row r="22" spans="1:2" ht="31.5">
      <c r="A22" s="8" t="s">
        <v>52</v>
      </c>
      <c r="B22" s="6" t="s">
        <v>58</v>
      </c>
    </row>
    <row r="23" spans="1:2" ht="16.5" customHeight="1">
      <c r="A23" s="8" t="s">
        <v>53</v>
      </c>
      <c r="B23" s="6" t="s">
        <v>59</v>
      </c>
    </row>
    <row r="24" spans="1:2" ht="31.5">
      <c r="A24" s="8" t="s">
        <v>60</v>
      </c>
      <c r="B24" s="6" t="s">
        <v>66</v>
      </c>
    </row>
    <row r="25" spans="1:2" ht="31.5">
      <c r="A25" s="8" t="s">
        <v>61</v>
      </c>
      <c r="B25" s="6" t="s">
        <v>67</v>
      </c>
    </row>
    <row r="26" spans="1:2" ht="15.75">
      <c r="A26" s="8" t="s">
        <v>62</v>
      </c>
      <c r="B26" s="6" t="s">
        <v>68</v>
      </c>
    </row>
    <row r="27" spans="1:2" ht="15.75">
      <c r="A27" s="8" t="s">
        <v>63</v>
      </c>
      <c r="B27" s="6" t="s">
        <v>69</v>
      </c>
    </row>
    <row r="28" spans="1:2" ht="15.75">
      <c r="A28" s="8" t="s">
        <v>64</v>
      </c>
      <c r="B28" s="6" t="s">
        <v>70</v>
      </c>
    </row>
    <row r="29" spans="1:2" ht="15.75">
      <c r="A29" s="8" t="s">
        <v>65</v>
      </c>
      <c r="B29" s="6" t="s">
        <v>71</v>
      </c>
    </row>
    <row r="30" spans="1:2" ht="15.75">
      <c r="A30" s="8"/>
      <c r="B30" s="6"/>
    </row>
    <row r="31" spans="1:2" ht="15.75">
      <c r="A31" s="7" t="s">
        <v>10</v>
      </c>
      <c r="B31" s="5" t="s">
        <v>72</v>
      </c>
    </row>
    <row r="32" spans="1:2" ht="15.75">
      <c r="A32" s="8"/>
      <c r="B32" s="6"/>
    </row>
    <row r="33" spans="1:2" ht="15.75">
      <c r="A33" s="7" t="s">
        <v>15</v>
      </c>
      <c r="B33" s="5" t="s">
        <v>73</v>
      </c>
    </row>
    <row r="34" spans="1:2" ht="31.5">
      <c r="A34" s="8" t="s">
        <v>16</v>
      </c>
      <c r="B34" s="6" t="s">
        <v>74</v>
      </c>
    </row>
    <row r="35" spans="1:2" ht="31.5">
      <c r="A35" s="8" t="s">
        <v>18</v>
      </c>
      <c r="B35" s="6" t="s">
        <v>75</v>
      </c>
    </row>
    <row r="36" spans="1:2" ht="31.5">
      <c r="A36" s="8" t="s">
        <v>20</v>
      </c>
      <c r="B36" s="6" t="s">
        <v>76</v>
      </c>
    </row>
    <row r="37" spans="1:2" ht="31.5">
      <c r="A37" s="8" t="s">
        <v>77</v>
      </c>
      <c r="B37" s="6" t="s">
        <v>78</v>
      </c>
    </row>
    <row r="38" spans="1:2" ht="31.5">
      <c r="A38" s="7" t="s">
        <v>21</v>
      </c>
      <c r="B38" s="5" t="s">
        <v>79</v>
      </c>
    </row>
    <row r="39" spans="1:2" ht="47.25">
      <c r="A39" s="8" t="s">
        <v>23</v>
      </c>
      <c r="B39" s="6" t="s">
        <v>80</v>
      </c>
    </row>
    <row r="40" spans="1:2" ht="15.75">
      <c r="A40" s="8"/>
      <c r="B40" s="6" t="s">
        <v>81</v>
      </c>
    </row>
    <row r="41" spans="1:2" ht="15.75">
      <c r="A41" s="8"/>
      <c r="B41" s="6" t="s">
        <v>82</v>
      </c>
    </row>
    <row r="42" spans="1:2" ht="15.75">
      <c r="A42" s="8"/>
      <c r="B42" s="6" t="s">
        <v>83</v>
      </c>
    </row>
    <row r="43" spans="1:2" ht="15.75">
      <c r="A43" s="8"/>
      <c r="B43" s="6" t="s">
        <v>84</v>
      </c>
    </row>
    <row r="44" spans="1:2" ht="15.75">
      <c r="A44" s="8" t="s">
        <v>85</v>
      </c>
      <c r="B44" s="6" t="s">
        <v>86</v>
      </c>
    </row>
    <row r="45" spans="1:2" ht="31.5">
      <c r="A45" s="8" t="s">
        <v>87</v>
      </c>
      <c r="B45" s="6" t="s">
        <v>88</v>
      </c>
    </row>
    <row r="46" spans="1:2" ht="15.75">
      <c r="A46" s="8"/>
      <c r="B46" s="6" t="s">
        <v>89</v>
      </c>
    </row>
    <row r="47" spans="1:2" ht="15.75">
      <c r="A47" s="8"/>
      <c r="B47" s="6" t="s">
        <v>84</v>
      </c>
    </row>
    <row r="48" spans="1:2" ht="15.75">
      <c r="A48" s="8"/>
      <c r="B48" s="6" t="s">
        <v>90</v>
      </c>
    </row>
    <row r="49" spans="1:3" ht="15.75">
      <c r="A49" s="8"/>
      <c r="B49" s="6" t="s">
        <v>91</v>
      </c>
    </row>
    <row r="50" spans="1:3" ht="15.75">
      <c r="A50" s="8"/>
      <c r="B50" s="6" t="s">
        <v>92</v>
      </c>
    </row>
    <row r="51" spans="1:3" ht="15.75">
      <c r="A51" s="8"/>
      <c r="B51" s="6" t="s">
        <v>93</v>
      </c>
    </row>
    <row r="52" spans="1:3" ht="15.75">
      <c r="A52" s="8"/>
      <c r="B52" s="6"/>
    </row>
    <row r="53" spans="1:3" ht="31.5">
      <c r="A53" s="7" t="s">
        <v>94</v>
      </c>
      <c r="B53" s="5" t="s">
        <v>22</v>
      </c>
    </row>
    <row r="54" spans="1:3" ht="31.5">
      <c r="A54" s="8" t="s">
        <v>95</v>
      </c>
      <c r="B54" s="6" t="s">
        <v>24</v>
      </c>
    </row>
    <row r="55" spans="1:3" ht="30">
      <c r="A55" s="12" t="s">
        <v>96</v>
      </c>
      <c r="B55" s="13" t="s">
        <v>97</v>
      </c>
    </row>
    <row r="56" spans="1:3" ht="31.5">
      <c r="A56" s="8" t="s">
        <v>98</v>
      </c>
      <c r="B56" s="6" t="s">
        <v>99</v>
      </c>
      <c r="C56" t="s">
        <v>44</v>
      </c>
    </row>
    <row r="57" spans="1:3">
      <c r="A57" s="11"/>
      <c r="B57" s="11"/>
    </row>
    <row r="58" spans="1:3">
      <c r="A58" s="11"/>
      <c r="B58" s="11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activeCell="B1" sqref="B1"/>
    </sheetView>
  </sheetViews>
  <sheetFormatPr defaultRowHeight="15"/>
  <cols>
    <col min="1" max="1" width="6.7109375" customWidth="1"/>
    <col min="2" max="2" width="63.85546875" customWidth="1"/>
  </cols>
  <sheetData>
    <row r="1" spans="1:3" ht="31.5">
      <c r="A1" s="10"/>
      <c r="B1" s="5" t="s">
        <v>32</v>
      </c>
    </row>
    <row r="2" spans="1:3" ht="15.75">
      <c r="A2" s="10"/>
      <c r="B2" s="6"/>
    </row>
    <row r="3" spans="1:3" ht="15.75">
      <c r="A3" s="7">
        <v>1</v>
      </c>
      <c r="B3" s="5" t="s">
        <v>33</v>
      </c>
    </row>
    <row r="4" spans="1:3" ht="31.5">
      <c r="A4" s="8" t="s">
        <v>2</v>
      </c>
      <c r="B4" s="6" t="s">
        <v>3</v>
      </c>
    </row>
    <row r="5" spans="1:3" ht="31.5">
      <c r="A5" s="8" t="s">
        <v>25</v>
      </c>
      <c r="B5" s="6" t="s">
        <v>35</v>
      </c>
    </row>
    <row r="6" spans="1:3" ht="15.75">
      <c r="A6" s="8" t="s">
        <v>34</v>
      </c>
      <c r="B6" s="6" t="s">
        <v>37</v>
      </c>
    </row>
    <row r="7" spans="1:3" ht="15.75">
      <c r="A7" s="8" t="s">
        <v>36</v>
      </c>
      <c r="B7" s="6" t="s">
        <v>39</v>
      </c>
    </row>
    <row r="8" spans="1:3" ht="63">
      <c r="A8" s="8" t="s">
        <v>38</v>
      </c>
      <c r="B8" s="6" t="s">
        <v>41</v>
      </c>
      <c r="C8" t="s">
        <v>44</v>
      </c>
    </row>
    <row r="9" spans="1:3" ht="31.5">
      <c r="A9" s="8" t="s">
        <v>40</v>
      </c>
      <c r="B9" s="6" t="s">
        <v>43</v>
      </c>
      <c r="C9" t="s">
        <v>44</v>
      </c>
    </row>
    <row r="10" spans="1:3" ht="31.5">
      <c r="A10" s="8" t="s">
        <v>42</v>
      </c>
      <c r="B10" s="6" t="s">
        <v>100</v>
      </c>
    </row>
    <row r="11" spans="1:3" ht="15.75">
      <c r="A11" s="8"/>
      <c r="B11" s="6"/>
    </row>
    <row r="12" spans="1:3" ht="15.75">
      <c r="A12" s="7" t="s">
        <v>4</v>
      </c>
      <c r="B12" s="5" t="s">
        <v>45</v>
      </c>
    </row>
    <row r="13" spans="1:3" ht="15.75">
      <c r="A13" s="8" t="s">
        <v>6</v>
      </c>
      <c r="B13" s="6" t="s">
        <v>101</v>
      </c>
    </row>
    <row r="14" spans="1:3" ht="15.75">
      <c r="A14" s="8" t="s">
        <v>7</v>
      </c>
      <c r="B14" s="6" t="s">
        <v>102</v>
      </c>
    </row>
    <row r="15" spans="1:3" ht="31.5">
      <c r="A15" s="8" t="s">
        <v>48</v>
      </c>
      <c r="B15" s="6" t="s">
        <v>103</v>
      </c>
    </row>
    <row r="16" spans="1:3" ht="15.75">
      <c r="A16" s="8"/>
      <c r="B16" s="6"/>
    </row>
    <row r="17" spans="1:3" ht="15.75">
      <c r="A17" s="7" t="s">
        <v>10</v>
      </c>
      <c r="B17" s="5" t="s">
        <v>72</v>
      </c>
    </row>
    <row r="18" spans="1:3" ht="15.75">
      <c r="A18" s="8"/>
      <c r="B18" s="6"/>
    </row>
    <row r="19" spans="1:3" ht="15.75">
      <c r="A19" s="7" t="s">
        <v>15</v>
      </c>
      <c r="B19" s="5" t="s">
        <v>73</v>
      </c>
    </row>
    <row r="20" spans="1:3" ht="31.5">
      <c r="A20" s="7" t="s">
        <v>21</v>
      </c>
      <c r="B20" s="5" t="s">
        <v>79</v>
      </c>
    </row>
    <row r="21" spans="1:3" ht="15.75">
      <c r="A21" s="8"/>
      <c r="B21" s="6"/>
    </row>
    <row r="22" spans="1:3" ht="31.5">
      <c r="A22" s="7" t="s">
        <v>94</v>
      </c>
      <c r="B22" s="5" t="s">
        <v>22</v>
      </c>
    </row>
    <row r="23" spans="1:3" ht="31.5">
      <c r="A23" s="8" t="s">
        <v>95</v>
      </c>
      <c r="B23" s="6" t="s">
        <v>24</v>
      </c>
    </row>
    <row r="24" spans="1:3" ht="30">
      <c r="A24" s="12" t="s">
        <v>96</v>
      </c>
      <c r="B24" s="13" t="s">
        <v>97</v>
      </c>
    </row>
    <row r="25" spans="1:3" ht="31.5">
      <c r="A25" s="8" t="s">
        <v>98</v>
      </c>
      <c r="B25" s="6" t="s">
        <v>99</v>
      </c>
      <c r="C25" t="s">
        <v>44</v>
      </c>
    </row>
    <row r="26" spans="1:3">
      <c r="A26" s="11"/>
      <c r="B26" s="11"/>
    </row>
    <row r="27" spans="1:3">
      <c r="A27" s="11"/>
      <c r="B27" s="1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5"/>
  <sheetViews>
    <sheetView tabSelected="1" zoomScale="75" zoomScaleNormal="75" workbookViewId="0">
      <selection activeCell="L1" sqref="L1:L1048576"/>
    </sheetView>
  </sheetViews>
  <sheetFormatPr defaultRowHeight="15"/>
  <cols>
    <col min="1" max="1" width="6.7109375" customWidth="1"/>
    <col min="2" max="2" width="26.28515625" customWidth="1"/>
    <col min="3" max="3" width="32.5703125" customWidth="1"/>
    <col min="4" max="4" width="18" customWidth="1"/>
    <col min="5" max="5" width="13.28515625" customWidth="1"/>
    <col min="7" max="7" width="4.85546875" customWidth="1"/>
    <col min="9" max="9" width="2.42578125" customWidth="1"/>
    <col min="10" max="10" width="10.7109375" customWidth="1"/>
    <col min="11" max="11" width="11.42578125" customWidth="1"/>
  </cols>
  <sheetData>
    <row r="1" spans="1:11" ht="15.75">
      <c r="A1" s="20"/>
      <c r="B1" s="20"/>
      <c r="C1" s="20"/>
      <c r="D1" s="20"/>
      <c r="E1" s="20"/>
      <c r="G1" s="22"/>
      <c r="H1" s="44" t="s">
        <v>114</v>
      </c>
      <c r="I1" s="44"/>
      <c r="J1" s="44"/>
      <c r="K1" s="44"/>
    </row>
    <row r="2" spans="1:11" ht="50.25" customHeight="1">
      <c r="A2" s="20"/>
      <c r="B2" s="20"/>
      <c r="C2" s="20"/>
      <c r="D2" s="20"/>
      <c r="E2" s="20"/>
      <c r="G2" s="23"/>
      <c r="H2" s="53" t="s">
        <v>115</v>
      </c>
      <c r="I2" s="53"/>
      <c r="J2" s="53"/>
      <c r="K2" s="53"/>
    </row>
    <row r="3" spans="1:11" ht="15.75">
      <c r="A3" s="20"/>
      <c r="B3" s="20"/>
      <c r="C3" s="62"/>
      <c r="D3" s="62"/>
      <c r="E3" s="62"/>
      <c r="F3" s="62"/>
      <c r="G3" s="62"/>
      <c r="H3" s="62"/>
      <c r="I3" s="62"/>
      <c r="J3" s="20"/>
      <c r="K3" s="20"/>
    </row>
    <row r="4" spans="1:11" ht="15.75">
      <c r="A4" s="64" t="s">
        <v>116</v>
      </c>
      <c r="B4" s="64"/>
      <c r="C4" s="64"/>
      <c r="D4" s="64"/>
      <c r="E4" s="64"/>
      <c r="F4" s="64"/>
      <c r="G4" s="64"/>
      <c r="H4" s="64"/>
      <c r="I4" s="64"/>
      <c r="J4" s="20"/>
      <c r="K4" s="20"/>
    </row>
    <row r="5" spans="1:11" ht="21" customHeight="1">
      <c r="A5" s="67" t="s">
        <v>181</v>
      </c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ht="15.75">
      <c r="A6" s="64" t="s">
        <v>108</v>
      </c>
      <c r="B6" s="64"/>
      <c r="C6" s="64"/>
      <c r="D6" s="64"/>
      <c r="E6" s="64"/>
      <c r="F6" s="64"/>
      <c r="G6" s="64"/>
      <c r="H6" s="64"/>
      <c r="I6" s="64"/>
      <c r="J6" s="20"/>
      <c r="K6" s="20"/>
    </row>
    <row r="7" spans="1:11" ht="15.75">
      <c r="A7" s="64" t="s">
        <v>183</v>
      </c>
      <c r="B7" s="64"/>
      <c r="C7" s="64"/>
      <c r="D7" s="64"/>
      <c r="E7" s="64"/>
      <c r="F7" s="64"/>
      <c r="G7" s="64"/>
      <c r="H7" s="64"/>
      <c r="I7" s="64"/>
      <c r="J7" s="20"/>
      <c r="K7" s="20"/>
    </row>
    <row r="8" spans="1:11" ht="15.7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21.75" customHeight="1">
      <c r="A9" s="57" t="s">
        <v>122</v>
      </c>
      <c r="B9" s="57"/>
      <c r="C9" s="57" t="s">
        <v>104</v>
      </c>
      <c r="D9" s="57" t="s">
        <v>117</v>
      </c>
      <c r="E9" s="57" t="s">
        <v>118</v>
      </c>
      <c r="F9" s="57" t="s">
        <v>109</v>
      </c>
      <c r="G9" s="57"/>
      <c r="H9" s="57"/>
      <c r="I9" s="57"/>
      <c r="J9" s="57"/>
      <c r="K9" s="57"/>
    </row>
    <row r="10" spans="1:11" ht="141" customHeight="1">
      <c r="A10" s="57"/>
      <c r="B10" s="57"/>
      <c r="C10" s="57"/>
      <c r="D10" s="57"/>
      <c r="E10" s="57"/>
      <c r="F10" s="57" t="s">
        <v>119</v>
      </c>
      <c r="G10" s="57"/>
      <c r="H10" s="57" t="s">
        <v>120</v>
      </c>
      <c r="I10" s="57"/>
      <c r="J10" s="18" t="s">
        <v>121</v>
      </c>
      <c r="K10" s="18" t="s">
        <v>156</v>
      </c>
    </row>
    <row r="11" spans="1:11" ht="15.75">
      <c r="A11" s="66">
        <v>1</v>
      </c>
      <c r="B11" s="66"/>
      <c r="C11" s="43">
        <v>2</v>
      </c>
      <c r="D11" s="43">
        <v>3</v>
      </c>
      <c r="E11" s="43">
        <v>4</v>
      </c>
      <c r="F11" s="65">
        <v>5</v>
      </c>
      <c r="G11" s="65"/>
      <c r="H11" s="65">
        <v>6</v>
      </c>
      <c r="I11" s="65"/>
      <c r="J11" s="19">
        <v>7</v>
      </c>
      <c r="K11" s="19">
        <v>8</v>
      </c>
    </row>
    <row r="12" spans="1:11" ht="16.5" customHeight="1">
      <c r="A12" s="63" t="s">
        <v>182</v>
      </c>
      <c r="B12" s="63"/>
      <c r="C12" s="14" t="s">
        <v>105</v>
      </c>
      <c r="D12" s="14"/>
      <c r="E12" s="14"/>
      <c r="F12" s="59">
        <f>F17+F47+F162</f>
        <v>437172.19999999995</v>
      </c>
      <c r="G12" s="59"/>
      <c r="H12" s="59">
        <f>H17+H47+H162</f>
        <v>432866.49999999994</v>
      </c>
      <c r="I12" s="59"/>
      <c r="J12" s="19"/>
      <c r="K12" s="17">
        <f>H12/F12*100</f>
        <v>99.015102058182109</v>
      </c>
    </row>
    <row r="13" spans="1:11" ht="15.75">
      <c r="A13" s="63"/>
      <c r="B13" s="63"/>
      <c r="C13" s="15" t="s">
        <v>106</v>
      </c>
      <c r="D13" s="15"/>
      <c r="E13" s="15"/>
      <c r="F13" s="59">
        <f>F18+F48+F163</f>
        <v>419323</v>
      </c>
      <c r="G13" s="59"/>
      <c r="H13" s="59">
        <f>H18+H48+H163</f>
        <v>415022.7</v>
      </c>
      <c r="I13" s="59"/>
      <c r="J13" s="19"/>
      <c r="K13" s="17">
        <f t="shared" ref="K13:K16" si="0">H13/F13*100</f>
        <v>98.97446598445589</v>
      </c>
    </row>
    <row r="14" spans="1:11" ht="15.75">
      <c r="A14" s="63"/>
      <c r="B14" s="63"/>
      <c r="C14" s="15" t="s">
        <v>107</v>
      </c>
      <c r="D14" s="15"/>
      <c r="E14" s="15"/>
      <c r="F14" s="59">
        <f>F19+F49+F164</f>
        <v>17180.5</v>
      </c>
      <c r="G14" s="59"/>
      <c r="H14" s="59">
        <f>H19+H49+H164</f>
        <v>17175.400000000001</v>
      </c>
      <c r="I14" s="59"/>
      <c r="J14" s="19"/>
      <c r="K14" s="17">
        <f t="shared" si="0"/>
        <v>99.970315182910866</v>
      </c>
    </row>
    <row r="15" spans="1:11" ht="15.75">
      <c r="A15" s="63"/>
      <c r="B15" s="63"/>
      <c r="C15" s="15" t="s">
        <v>110</v>
      </c>
      <c r="D15" s="15"/>
      <c r="E15" s="15"/>
      <c r="F15" s="59">
        <f>F20+F50+F165</f>
        <v>0</v>
      </c>
      <c r="G15" s="59"/>
      <c r="H15" s="59">
        <f>H20+H50+H165</f>
        <v>0</v>
      </c>
      <c r="I15" s="59"/>
      <c r="J15" s="19"/>
      <c r="K15" s="17">
        <v>0</v>
      </c>
    </row>
    <row r="16" spans="1:11" ht="48.75" customHeight="1">
      <c r="A16" s="63"/>
      <c r="B16" s="63"/>
      <c r="C16" s="15" t="s">
        <v>124</v>
      </c>
      <c r="D16" s="15"/>
      <c r="E16" s="15"/>
      <c r="F16" s="59">
        <f>F21+F51+F166</f>
        <v>668.7</v>
      </c>
      <c r="G16" s="59"/>
      <c r="H16" s="59">
        <f>H21+H51+H166</f>
        <v>668.40000000000009</v>
      </c>
      <c r="I16" s="59"/>
      <c r="J16" s="19"/>
      <c r="K16" s="27">
        <f t="shared" si="0"/>
        <v>99.955136832660401</v>
      </c>
    </row>
    <row r="17" spans="1:11" ht="15.75" customHeight="1">
      <c r="A17" s="61" t="s">
        <v>123</v>
      </c>
      <c r="B17" s="61"/>
      <c r="C17" s="28" t="s">
        <v>105</v>
      </c>
      <c r="D17" s="60" t="s">
        <v>157</v>
      </c>
      <c r="E17" s="28"/>
      <c r="F17" s="58">
        <f>F22+F27+F32+F37+F42</f>
        <v>89351.4</v>
      </c>
      <c r="G17" s="58"/>
      <c r="H17" s="58">
        <f>H22+H27+H32+H37+H42</f>
        <v>88436.3</v>
      </c>
      <c r="I17" s="58"/>
      <c r="J17" s="29"/>
      <c r="K17" s="30">
        <f>H17/F17*100</f>
        <v>98.975841452959898</v>
      </c>
    </row>
    <row r="18" spans="1:11" ht="17.25" customHeight="1">
      <c r="A18" s="61"/>
      <c r="B18" s="61"/>
      <c r="C18" s="31" t="s">
        <v>106</v>
      </c>
      <c r="D18" s="60"/>
      <c r="E18" s="31"/>
      <c r="F18" s="58">
        <f>F23+F28+F33+F38+F43</f>
        <v>88784.9</v>
      </c>
      <c r="G18" s="58"/>
      <c r="H18" s="58">
        <f>H23+H28+H33+H38+H43</f>
        <v>87872.3</v>
      </c>
      <c r="I18" s="58"/>
      <c r="J18" s="32"/>
      <c r="K18" s="33">
        <f>(H18/F18)*100</f>
        <v>98.972122511823528</v>
      </c>
    </row>
    <row r="19" spans="1:11" ht="18.75" customHeight="1">
      <c r="A19" s="61"/>
      <c r="B19" s="61"/>
      <c r="C19" s="31" t="s">
        <v>107</v>
      </c>
      <c r="D19" s="60"/>
      <c r="E19" s="31"/>
      <c r="F19" s="58">
        <f t="shared" ref="F19:F21" si="1">F24+F29+F34+F39+F44</f>
        <v>551.5</v>
      </c>
      <c r="G19" s="58"/>
      <c r="H19" s="58">
        <f t="shared" ref="H19:H21" si="2">H24+H29+H34+H39+H44</f>
        <v>549</v>
      </c>
      <c r="I19" s="58"/>
      <c r="J19" s="32"/>
      <c r="K19" s="33">
        <f t="shared" ref="K19:K21" si="3">(H19/F19)*100</f>
        <v>99.546690843155034</v>
      </c>
    </row>
    <row r="20" spans="1:11" ht="18.75" customHeight="1">
      <c r="A20" s="61"/>
      <c r="B20" s="61"/>
      <c r="C20" s="31" t="s">
        <v>110</v>
      </c>
      <c r="D20" s="60"/>
      <c r="E20" s="31"/>
      <c r="F20" s="58">
        <f t="shared" si="1"/>
        <v>0</v>
      </c>
      <c r="G20" s="58"/>
      <c r="H20" s="58">
        <f t="shared" si="2"/>
        <v>0</v>
      </c>
      <c r="I20" s="58"/>
      <c r="J20" s="32"/>
      <c r="K20" s="33">
        <v>0</v>
      </c>
    </row>
    <row r="21" spans="1:11" ht="47.25" customHeight="1">
      <c r="A21" s="61"/>
      <c r="B21" s="61"/>
      <c r="C21" s="34" t="s">
        <v>124</v>
      </c>
      <c r="D21" s="60"/>
      <c r="E21" s="31"/>
      <c r="F21" s="58">
        <f t="shared" si="1"/>
        <v>15</v>
      </c>
      <c r="G21" s="58"/>
      <c r="H21" s="58">
        <f t="shared" si="2"/>
        <v>15</v>
      </c>
      <c r="I21" s="58"/>
      <c r="J21" s="32"/>
      <c r="K21" s="33">
        <f t="shared" si="3"/>
        <v>100</v>
      </c>
    </row>
    <row r="22" spans="1:11" ht="15.75" customHeight="1">
      <c r="A22" s="45" t="s">
        <v>127</v>
      </c>
      <c r="B22" s="45"/>
      <c r="C22" s="35" t="s">
        <v>105</v>
      </c>
      <c r="D22" s="47" t="s">
        <v>160</v>
      </c>
      <c r="E22" s="35"/>
      <c r="F22" s="46">
        <f>SUM(F23:G26)</f>
        <v>87985.4</v>
      </c>
      <c r="G22" s="46"/>
      <c r="H22" s="46">
        <f>SUM(H23:I26)</f>
        <v>87072.8</v>
      </c>
      <c r="I22" s="46"/>
      <c r="J22" s="25"/>
      <c r="K22" s="26">
        <f>(H22/F22)*100</f>
        <v>98.962782461635683</v>
      </c>
    </row>
    <row r="23" spans="1:11" ht="15.75">
      <c r="A23" s="45"/>
      <c r="B23" s="45"/>
      <c r="C23" s="24" t="s">
        <v>106</v>
      </c>
      <c r="D23" s="47"/>
      <c r="E23" s="24"/>
      <c r="F23" s="46">
        <v>87985.4</v>
      </c>
      <c r="G23" s="46"/>
      <c r="H23" s="46">
        <v>87072.8</v>
      </c>
      <c r="I23" s="46"/>
      <c r="J23" s="25"/>
      <c r="K23" s="26">
        <f t="shared" ref="K23:K33" si="4">(H23/F23)*100</f>
        <v>98.962782461635683</v>
      </c>
    </row>
    <row r="24" spans="1:11" ht="15.75">
      <c r="A24" s="45"/>
      <c r="B24" s="45"/>
      <c r="C24" s="24" t="s">
        <v>107</v>
      </c>
      <c r="D24" s="47"/>
      <c r="E24" s="24"/>
      <c r="F24" s="46">
        <v>0</v>
      </c>
      <c r="G24" s="46"/>
      <c r="H24" s="46">
        <v>0</v>
      </c>
      <c r="I24" s="46"/>
      <c r="J24" s="25"/>
      <c r="K24" s="26">
        <v>0</v>
      </c>
    </row>
    <row r="25" spans="1:11" ht="15.75">
      <c r="A25" s="45"/>
      <c r="B25" s="45"/>
      <c r="C25" s="24" t="s">
        <v>110</v>
      </c>
      <c r="D25" s="47"/>
      <c r="E25" s="24"/>
      <c r="F25" s="56">
        <v>0</v>
      </c>
      <c r="G25" s="56"/>
      <c r="H25" s="56">
        <v>0</v>
      </c>
      <c r="I25" s="56"/>
      <c r="J25" s="25"/>
      <c r="K25" s="26">
        <v>0</v>
      </c>
    </row>
    <row r="26" spans="1:11" ht="49.5" customHeight="1">
      <c r="A26" s="45"/>
      <c r="B26" s="45"/>
      <c r="C26" s="24" t="s">
        <v>124</v>
      </c>
      <c r="D26" s="47"/>
      <c r="E26" s="24"/>
      <c r="F26" s="46">
        <v>0</v>
      </c>
      <c r="G26" s="46"/>
      <c r="H26" s="46">
        <v>0</v>
      </c>
      <c r="I26" s="46"/>
      <c r="J26" s="25"/>
      <c r="K26" s="26">
        <v>0</v>
      </c>
    </row>
    <row r="27" spans="1:11" ht="17.100000000000001" customHeight="1">
      <c r="A27" s="45" t="s">
        <v>125</v>
      </c>
      <c r="B27" s="45"/>
      <c r="C27" s="35" t="s">
        <v>105</v>
      </c>
      <c r="D27" s="47" t="s">
        <v>161</v>
      </c>
      <c r="E27" s="35"/>
      <c r="F27" s="46">
        <f>SUM(F28:G31)</f>
        <v>326.7</v>
      </c>
      <c r="G27" s="46"/>
      <c r="H27" s="46">
        <f>SUM(H28:I31)</f>
        <v>326.7</v>
      </c>
      <c r="I27" s="46"/>
      <c r="J27" s="25"/>
      <c r="K27" s="26">
        <f t="shared" si="4"/>
        <v>100</v>
      </c>
    </row>
    <row r="28" spans="1:11" ht="15.75">
      <c r="A28" s="45"/>
      <c r="B28" s="45"/>
      <c r="C28" s="24" t="s">
        <v>106</v>
      </c>
      <c r="D28" s="47"/>
      <c r="E28" s="24"/>
      <c r="F28" s="46">
        <v>311.7</v>
      </c>
      <c r="G28" s="46"/>
      <c r="H28" s="46">
        <v>311.7</v>
      </c>
      <c r="I28" s="46"/>
      <c r="J28" s="25"/>
      <c r="K28" s="26">
        <f t="shared" si="4"/>
        <v>100</v>
      </c>
    </row>
    <row r="29" spans="1:11" ht="15.75">
      <c r="A29" s="45"/>
      <c r="B29" s="45"/>
      <c r="C29" s="24" t="s">
        <v>107</v>
      </c>
      <c r="D29" s="47"/>
      <c r="E29" s="24"/>
      <c r="F29" s="46">
        <v>0</v>
      </c>
      <c r="G29" s="46"/>
      <c r="H29" s="46">
        <v>0</v>
      </c>
      <c r="I29" s="46"/>
      <c r="J29" s="25"/>
      <c r="K29" s="26">
        <v>0</v>
      </c>
    </row>
    <row r="30" spans="1:11" ht="15.75">
      <c r="A30" s="45"/>
      <c r="B30" s="45"/>
      <c r="C30" s="24" t="s">
        <v>110</v>
      </c>
      <c r="D30" s="47"/>
      <c r="E30" s="24"/>
      <c r="F30" s="56">
        <v>0</v>
      </c>
      <c r="G30" s="56"/>
      <c r="H30" s="56">
        <v>0</v>
      </c>
      <c r="I30" s="56"/>
      <c r="J30" s="25"/>
      <c r="K30" s="26">
        <v>0</v>
      </c>
    </row>
    <row r="31" spans="1:11" ht="46.5" customHeight="1">
      <c r="A31" s="45"/>
      <c r="B31" s="45"/>
      <c r="C31" s="24" t="s">
        <v>124</v>
      </c>
      <c r="D31" s="47"/>
      <c r="E31" s="24"/>
      <c r="F31" s="46">
        <v>15</v>
      </c>
      <c r="G31" s="46"/>
      <c r="H31" s="46">
        <v>15</v>
      </c>
      <c r="I31" s="46"/>
      <c r="J31" s="25"/>
      <c r="K31" s="26">
        <f t="shared" si="4"/>
        <v>100</v>
      </c>
    </row>
    <row r="32" spans="1:11" ht="17.25" customHeight="1">
      <c r="A32" s="45" t="s">
        <v>126</v>
      </c>
      <c r="B32" s="45"/>
      <c r="C32" s="35" t="s">
        <v>105</v>
      </c>
      <c r="D32" s="47" t="s">
        <v>162</v>
      </c>
      <c r="E32" s="35"/>
      <c r="F32" s="46">
        <f>SUM(F33:G36)</f>
        <v>400</v>
      </c>
      <c r="G32" s="46"/>
      <c r="H32" s="46">
        <f>SUM(H33:I36)</f>
        <v>400</v>
      </c>
      <c r="I32" s="46"/>
      <c r="J32" s="25"/>
      <c r="K32" s="26">
        <f t="shared" si="4"/>
        <v>100</v>
      </c>
    </row>
    <row r="33" spans="1:11" ht="15.75">
      <c r="A33" s="45"/>
      <c r="B33" s="45"/>
      <c r="C33" s="24" t="s">
        <v>106</v>
      </c>
      <c r="D33" s="47"/>
      <c r="E33" s="24"/>
      <c r="F33" s="46">
        <v>400</v>
      </c>
      <c r="G33" s="46"/>
      <c r="H33" s="46">
        <v>400</v>
      </c>
      <c r="I33" s="46"/>
      <c r="J33" s="25"/>
      <c r="K33" s="26">
        <f t="shared" si="4"/>
        <v>100</v>
      </c>
    </row>
    <row r="34" spans="1:11" ht="15.75">
      <c r="A34" s="45"/>
      <c r="B34" s="45"/>
      <c r="C34" s="24" t="s">
        <v>107</v>
      </c>
      <c r="D34" s="47"/>
      <c r="E34" s="24"/>
      <c r="F34" s="46">
        <v>0</v>
      </c>
      <c r="G34" s="46"/>
      <c r="H34" s="46">
        <v>0</v>
      </c>
      <c r="I34" s="46"/>
      <c r="J34" s="25"/>
      <c r="K34" s="26">
        <v>0</v>
      </c>
    </row>
    <row r="35" spans="1:11" ht="15.75">
      <c r="A35" s="45"/>
      <c r="B35" s="45"/>
      <c r="C35" s="24" t="s">
        <v>110</v>
      </c>
      <c r="D35" s="47"/>
      <c r="E35" s="24"/>
      <c r="F35" s="46">
        <v>0</v>
      </c>
      <c r="G35" s="46"/>
      <c r="H35" s="46">
        <v>0</v>
      </c>
      <c r="I35" s="46"/>
      <c r="J35" s="25"/>
      <c r="K35" s="26">
        <v>0</v>
      </c>
    </row>
    <row r="36" spans="1:11" ht="50.25" customHeight="1">
      <c r="A36" s="45"/>
      <c r="B36" s="45"/>
      <c r="C36" s="24" t="s">
        <v>124</v>
      </c>
      <c r="D36" s="47"/>
      <c r="E36" s="24"/>
      <c r="F36" s="46">
        <v>0</v>
      </c>
      <c r="G36" s="46"/>
      <c r="H36" s="46">
        <v>0</v>
      </c>
      <c r="I36" s="46"/>
      <c r="J36" s="25"/>
      <c r="K36" s="26">
        <v>0</v>
      </c>
    </row>
    <row r="37" spans="1:11" ht="16.5" customHeight="1">
      <c r="A37" s="45" t="s">
        <v>128</v>
      </c>
      <c r="B37" s="45"/>
      <c r="C37" s="35" t="s">
        <v>105</v>
      </c>
      <c r="D37" s="47" t="s">
        <v>158</v>
      </c>
      <c r="E37" s="50" t="s">
        <v>179</v>
      </c>
      <c r="F37" s="46">
        <f>SUM(F38:G41)</f>
        <v>551.5</v>
      </c>
      <c r="G37" s="46"/>
      <c r="H37" s="46">
        <f>SUM(H38:I41)</f>
        <v>549</v>
      </c>
      <c r="I37" s="46"/>
      <c r="J37" s="25"/>
      <c r="K37" s="36">
        <f>K39</f>
        <v>99.546690843155034</v>
      </c>
    </row>
    <row r="38" spans="1:11" ht="15.75">
      <c r="A38" s="45"/>
      <c r="B38" s="45"/>
      <c r="C38" s="24" t="s">
        <v>106</v>
      </c>
      <c r="D38" s="47"/>
      <c r="E38" s="50"/>
      <c r="F38" s="46"/>
      <c r="G38" s="46"/>
      <c r="H38" s="46"/>
      <c r="I38" s="46"/>
      <c r="J38" s="25"/>
      <c r="K38" s="26">
        <v>0</v>
      </c>
    </row>
    <row r="39" spans="1:11" ht="15.75">
      <c r="A39" s="45"/>
      <c r="B39" s="45"/>
      <c r="C39" s="24" t="s">
        <v>107</v>
      </c>
      <c r="D39" s="47"/>
      <c r="E39" s="50"/>
      <c r="F39" s="46">
        <v>551.5</v>
      </c>
      <c r="G39" s="46"/>
      <c r="H39" s="46">
        <v>549</v>
      </c>
      <c r="I39" s="46"/>
      <c r="J39" s="25"/>
      <c r="K39" s="26">
        <f>(H39/F39)*100</f>
        <v>99.546690843155034</v>
      </c>
    </row>
    <row r="40" spans="1:11" ht="15.75">
      <c r="A40" s="45"/>
      <c r="B40" s="45"/>
      <c r="C40" s="24" t="s">
        <v>110</v>
      </c>
      <c r="D40" s="47"/>
      <c r="E40" s="50"/>
      <c r="F40" s="46">
        <v>0</v>
      </c>
      <c r="G40" s="46"/>
      <c r="H40" s="46">
        <v>0</v>
      </c>
      <c r="I40" s="46"/>
      <c r="J40" s="25"/>
      <c r="K40" s="26">
        <v>0</v>
      </c>
    </row>
    <row r="41" spans="1:11" ht="51" customHeight="1">
      <c r="A41" s="45"/>
      <c r="B41" s="45"/>
      <c r="C41" s="24" t="s">
        <v>124</v>
      </c>
      <c r="D41" s="47"/>
      <c r="E41" s="50"/>
      <c r="F41" s="46">
        <v>0</v>
      </c>
      <c r="G41" s="46"/>
      <c r="H41" s="46">
        <v>0</v>
      </c>
      <c r="I41" s="46"/>
      <c r="J41" s="25"/>
      <c r="K41" s="26">
        <v>0</v>
      </c>
    </row>
    <row r="42" spans="1:11" ht="19.5" customHeight="1">
      <c r="A42" s="45" t="s">
        <v>184</v>
      </c>
      <c r="B42" s="45"/>
      <c r="C42" s="35" t="s">
        <v>105</v>
      </c>
      <c r="D42" s="47" t="s">
        <v>185</v>
      </c>
      <c r="E42" s="37"/>
      <c r="F42" s="46">
        <f>SUM(F43:G46)</f>
        <v>87.8</v>
      </c>
      <c r="G42" s="46"/>
      <c r="H42" s="46">
        <f>SUM(H43:I46)</f>
        <v>87.8</v>
      </c>
      <c r="I42" s="46"/>
      <c r="J42" s="38"/>
      <c r="K42" s="26">
        <f>(H42/F42)*100</f>
        <v>100</v>
      </c>
    </row>
    <row r="43" spans="1:11" ht="18.75" customHeight="1">
      <c r="A43" s="45"/>
      <c r="B43" s="45"/>
      <c r="C43" s="24" t="s">
        <v>106</v>
      </c>
      <c r="D43" s="47"/>
      <c r="E43" s="37"/>
      <c r="F43" s="46">
        <v>87.8</v>
      </c>
      <c r="G43" s="46"/>
      <c r="H43" s="46">
        <v>87.8</v>
      </c>
      <c r="I43" s="46"/>
      <c r="J43" s="25"/>
      <c r="K43" s="26">
        <f>(H43/F43)*100</f>
        <v>100</v>
      </c>
    </row>
    <row r="44" spans="1:11" ht="17.25" customHeight="1">
      <c r="A44" s="45"/>
      <c r="B44" s="45"/>
      <c r="C44" s="24" t="s">
        <v>107</v>
      </c>
      <c r="D44" s="47"/>
      <c r="E44" s="37"/>
      <c r="F44" s="46"/>
      <c r="G44" s="46"/>
      <c r="H44" s="46"/>
      <c r="I44" s="46"/>
      <c r="J44" s="25"/>
      <c r="K44" s="26"/>
    </row>
    <row r="45" spans="1:11" ht="18" customHeight="1">
      <c r="A45" s="45"/>
      <c r="B45" s="45"/>
      <c r="C45" s="24" t="s">
        <v>110</v>
      </c>
      <c r="D45" s="47"/>
      <c r="E45" s="37"/>
      <c r="F45" s="46"/>
      <c r="G45" s="46"/>
      <c r="H45" s="46"/>
      <c r="I45" s="46"/>
      <c r="J45" s="25"/>
      <c r="K45" s="26"/>
    </row>
    <row r="46" spans="1:11" ht="48.75" customHeight="1">
      <c r="A46" s="45"/>
      <c r="B46" s="45"/>
      <c r="C46" s="24" t="s">
        <v>124</v>
      </c>
      <c r="D46" s="47"/>
      <c r="E46" s="37"/>
      <c r="F46" s="46"/>
      <c r="G46" s="46"/>
      <c r="H46" s="46"/>
      <c r="I46" s="46"/>
      <c r="J46" s="25"/>
      <c r="K46" s="26"/>
    </row>
    <row r="47" spans="1:11" ht="18.75" customHeight="1">
      <c r="A47" s="48" t="s">
        <v>129</v>
      </c>
      <c r="B47" s="48"/>
      <c r="C47" s="39" t="s">
        <v>105</v>
      </c>
      <c r="D47" s="51" t="s">
        <v>159</v>
      </c>
      <c r="E47" s="39"/>
      <c r="F47" s="49">
        <f>F52+F77+F97+F117++F147</f>
        <v>339172.2</v>
      </c>
      <c r="G47" s="49"/>
      <c r="H47" s="49">
        <f>H52+H77+H97+H117++H147</f>
        <v>335809.89999999997</v>
      </c>
      <c r="I47" s="49"/>
      <c r="J47" s="29"/>
      <c r="K47" s="33">
        <f>(H47/F47)*100</f>
        <v>99.008674649632241</v>
      </c>
    </row>
    <row r="48" spans="1:11" ht="21.75" customHeight="1">
      <c r="A48" s="48"/>
      <c r="B48" s="48"/>
      <c r="C48" s="34" t="s">
        <v>106</v>
      </c>
      <c r="D48" s="51"/>
      <c r="E48" s="34"/>
      <c r="F48" s="49">
        <f>F53+F78+F98+F118++F148</f>
        <v>322351.2</v>
      </c>
      <c r="G48" s="49"/>
      <c r="H48" s="49">
        <f>H53+H78+H98+H118++H148</f>
        <v>318991.5</v>
      </c>
      <c r="I48" s="49"/>
      <c r="J48" s="29"/>
      <c r="K48" s="33">
        <f t="shared" ref="K48:K103" si="5">(H48/F48)*100</f>
        <v>98.957751669607546</v>
      </c>
    </row>
    <row r="49" spans="1:11" ht="19.5" customHeight="1">
      <c r="A49" s="48"/>
      <c r="B49" s="48"/>
      <c r="C49" s="34" t="s">
        <v>107</v>
      </c>
      <c r="D49" s="51"/>
      <c r="E49" s="34"/>
      <c r="F49" s="49">
        <f>F54+F79+F99+F119++F149</f>
        <v>16629</v>
      </c>
      <c r="G49" s="49"/>
      <c r="H49" s="49">
        <f>H54+H79+H99+H119++H149</f>
        <v>16626.400000000001</v>
      </c>
      <c r="I49" s="49"/>
      <c r="J49" s="29"/>
      <c r="K49" s="33">
        <f t="shared" si="5"/>
        <v>99.984364664140969</v>
      </c>
    </row>
    <row r="50" spans="1:11" ht="21.75" customHeight="1">
      <c r="A50" s="48"/>
      <c r="B50" s="48"/>
      <c r="C50" s="34" t="s">
        <v>110</v>
      </c>
      <c r="D50" s="51"/>
      <c r="E50" s="34"/>
      <c r="F50" s="49">
        <f>F55+F80+F100+F120++F150</f>
        <v>0</v>
      </c>
      <c r="G50" s="49"/>
      <c r="H50" s="49">
        <f>H55+H80+H100+H120++H150</f>
        <v>0</v>
      </c>
      <c r="I50" s="49"/>
      <c r="J50" s="29"/>
      <c r="K50" s="33">
        <v>0</v>
      </c>
    </row>
    <row r="51" spans="1:11" ht="47.25">
      <c r="A51" s="48"/>
      <c r="B51" s="48"/>
      <c r="C51" s="34" t="s">
        <v>124</v>
      </c>
      <c r="D51" s="51"/>
      <c r="E51" s="34"/>
      <c r="F51" s="49">
        <f>F56+F81+F101+F121++F151</f>
        <v>192</v>
      </c>
      <c r="G51" s="49"/>
      <c r="H51" s="49">
        <f>H56+H81+H101+H121++H151</f>
        <v>192</v>
      </c>
      <c r="I51" s="49"/>
      <c r="J51" s="29"/>
      <c r="K51" s="33">
        <f t="shared" si="5"/>
        <v>100</v>
      </c>
    </row>
    <row r="52" spans="1:11" ht="24" customHeight="1">
      <c r="A52" s="45" t="s">
        <v>130</v>
      </c>
      <c r="B52" s="45"/>
      <c r="C52" s="35" t="s">
        <v>105</v>
      </c>
      <c r="D52" s="47" t="s">
        <v>163</v>
      </c>
      <c r="E52" s="35"/>
      <c r="F52" s="46">
        <f>F57+F62+F67+F72</f>
        <v>230286</v>
      </c>
      <c r="G52" s="46"/>
      <c r="H52" s="46">
        <f>H57+H62+H67+H72</f>
        <v>230092.59999999998</v>
      </c>
      <c r="I52" s="46"/>
      <c r="J52" s="25"/>
      <c r="K52" s="26">
        <f t="shared" si="5"/>
        <v>99.916017473923731</v>
      </c>
    </row>
    <row r="53" spans="1:11" ht="15.75">
      <c r="A53" s="45"/>
      <c r="B53" s="45"/>
      <c r="C53" s="24" t="s">
        <v>106</v>
      </c>
      <c r="D53" s="47"/>
      <c r="E53" s="24"/>
      <c r="F53" s="46">
        <f t="shared" ref="F53:F56" si="6">F58+F63+F68+F73</f>
        <v>217439</v>
      </c>
      <c r="G53" s="46"/>
      <c r="H53" s="46">
        <f t="shared" ref="H53:H56" si="7">H58+H63+H68+H73</f>
        <v>217245.69999999998</v>
      </c>
      <c r="I53" s="46"/>
      <c r="J53" s="25"/>
      <c r="K53" s="26">
        <f t="shared" si="5"/>
        <v>99.911101504329949</v>
      </c>
    </row>
    <row r="54" spans="1:11" ht="15.75">
      <c r="A54" s="45"/>
      <c r="B54" s="45"/>
      <c r="C54" s="24" t="s">
        <v>107</v>
      </c>
      <c r="D54" s="47"/>
      <c r="E54" s="24"/>
      <c r="F54" s="46">
        <f t="shared" si="6"/>
        <v>12835</v>
      </c>
      <c r="G54" s="46"/>
      <c r="H54" s="46">
        <f t="shared" si="7"/>
        <v>12834.9</v>
      </c>
      <c r="I54" s="46"/>
      <c r="J54" s="25"/>
      <c r="K54" s="26">
        <f t="shared" si="5"/>
        <v>99.999220880405133</v>
      </c>
    </row>
    <row r="55" spans="1:11" ht="15.75">
      <c r="A55" s="45"/>
      <c r="B55" s="45"/>
      <c r="C55" s="24" t="s">
        <v>110</v>
      </c>
      <c r="D55" s="47"/>
      <c r="E55" s="24"/>
      <c r="F55" s="46">
        <f t="shared" si="6"/>
        <v>0</v>
      </c>
      <c r="G55" s="46"/>
      <c r="H55" s="46">
        <f t="shared" si="7"/>
        <v>0</v>
      </c>
      <c r="I55" s="46"/>
      <c r="J55" s="25"/>
      <c r="K55" s="26">
        <v>0</v>
      </c>
    </row>
    <row r="56" spans="1:11" ht="57" customHeight="1">
      <c r="A56" s="45"/>
      <c r="B56" s="45"/>
      <c r="C56" s="24" t="s">
        <v>124</v>
      </c>
      <c r="D56" s="47"/>
      <c r="E56" s="24"/>
      <c r="F56" s="46">
        <f t="shared" si="6"/>
        <v>12</v>
      </c>
      <c r="G56" s="46"/>
      <c r="H56" s="46">
        <f t="shared" si="7"/>
        <v>12</v>
      </c>
      <c r="I56" s="46"/>
      <c r="J56" s="25"/>
      <c r="K56" s="26">
        <f t="shared" si="5"/>
        <v>100</v>
      </c>
    </row>
    <row r="57" spans="1:11" ht="19.5" customHeight="1">
      <c r="A57" s="45" t="s">
        <v>131</v>
      </c>
      <c r="B57" s="45"/>
      <c r="C57" s="35" t="s">
        <v>105</v>
      </c>
      <c r="D57" s="52">
        <v>13310</v>
      </c>
      <c r="E57" s="35"/>
      <c r="F57" s="46">
        <f>SUM(F58:G61)</f>
        <v>209769.7</v>
      </c>
      <c r="G57" s="46"/>
      <c r="H57" s="46">
        <f>SUM(H58:I61)</f>
        <v>209576.4</v>
      </c>
      <c r="I57" s="46"/>
      <c r="J57" s="25"/>
      <c r="K57" s="26">
        <f t="shared" si="5"/>
        <v>99.907851324571652</v>
      </c>
    </row>
    <row r="58" spans="1:11" ht="16.5" customHeight="1">
      <c r="A58" s="45"/>
      <c r="B58" s="45"/>
      <c r="C58" s="24" t="s">
        <v>106</v>
      </c>
      <c r="D58" s="52"/>
      <c r="E58" s="24"/>
      <c r="F58" s="46">
        <v>209767.7</v>
      </c>
      <c r="G58" s="46"/>
      <c r="H58" s="46">
        <v>209574.39999999999</v>
      </c>
      <c r="I58" s="46"/>
      <c r="J58" s="25"/>
      <c r="K58" s="26">
        <f t="shared" si="5"/>
        <v>99.907850445993347</v>
      </c>
    </row>
    <row r="59" spans="1:11" ht="16.5" customHeight="1">
      <c r="A59" s="45"/>
      <c r="B59" s="45"/>
      <c r="C59" s="24" t="s">
        <v>107</v>
      </c>
      <c r="D59" s="52"/>
      <c r="E59" s="24"/>
      <c r="F59" s="46">
        <v>0</v>
      </c>
      <c r="G59" s="46"/>
      <c r="H59" s="46">
        <v>0</v>
      </c>
      <c r="I59" s="46"/>
      <c r="J59" s="25"/>
      <c r="K59" s="26">
        <v>0</v>
      </c>
    </row>
    <row r="60" spans="1:11" ht="21" customHeight="1">
      <c r="A60" s="45"/>
      <c r="B60" s="45"/>
      <c r="C60" s="24" t="s">
        <v>110</v>
      </c>
      <c r="D60" s="52"/>
      <c r="E60" s="24"/>
      <c r="F60" s="46">
        <v>0</v>
      </c>
      <c r="G60" s="46"/>
      <c r="H60" s="46">
        <v>0</v>
      </c>
      <c r="I60" s="46"/>
      <c r="J60" s="25"/>
      <c r="K60" s="26">
        <v>0</v>
      </c>
    </row>
    <row r="61" spans="1:11" ht="51" customHeight="1">
      <c r="A61" s="45"/>
      <c r="B61" s="45"/>
      <c r="C61" s="24" t="s">
        <v>124</v>
      </c>
      <c r="D61" s="52"/>
      <c r="E61" s="24"/>
      <c r="F61" s="46">
        <v>2</v>
      </c>
      <c r="G61" s="46"/>
      <c r="H61" s="46">
        <v>2</v>
      </c>
      <c r="I61" s="46"/>
      <c r="J61" s="25"/>
      <c r="K61" s="26">
        <f t="shared" si="5"/>
        <v>100</v>
      </c>
    </row>
    <row r="62" spans="1:11" ht="22.5" customHeight="1">
      <c r="A62" s="45" t="s">
        <v>132</v>
      </c>
      <c r="B62" s="45"/>
      <c r="C62" s="35" t="s">
        <v>105</v>
      </c>
      <c r="D62" s="52">
        <v>13350</v>
      </c>
      <c r="E62" s="35"/>
      <c r="F62" s="46">
        <f>SUM(F63:G66)</f>
        <v>7681.3</v>
      </c>
      <c r="G62" s="46"/>
      <c r="H62" s="46">
        <f>SUM(H63:I66)</f>
        <v>7681.3</v>
      </c>
      <c r="I62" s="46"/>
      <c r="J62" s="25"/>
      <c r="K62" s="26">
        <f t="shared" si="5"/>
        <v>100</v>
      </c>
    </row>
    <row r="63" spans="1:11" ht="24" customHeight="1">
      <c r="A63" s="45"/>
      <c r="B63" s="45"/>
      <c r="C63" s="24" t="s">
        <v>106</v>
      </c>
      <c r="D63" s="52"/>
      <c r="E63" s="24"/>
      <c r="F63" s="46">
        <v>7671.3</v>
      </c>
      <c r="G63" s="46"/>
      <c r="H63" s="46">
        <v>7671.3</v>
      </c>
      <c r="I63" s="46"/>
      <c r="J63" s="25"/>
      <c r="K63" s="26">
        <f t="shared" si="5"/>
        <v>100</v>
      </c>
    </row>
    <row r="64" spans="1:11" ht="15.75" customHeight="1">
      <c r="A64" s="45"/>
      <c r="B64" s="45"/>
      <c r="C64" s="24" t="s">
        <v>107</v>
      </c>
      <c r="D64" s="52"/>
      <c r="E64" s="24"/>
      <c r="F64" s="46">
        <v>0</v>
      </c>
      <c r="G64" s="46"/>
      <c r="H64" s="46">
        <v>0</v>
      </c>
      <c r="I64" s="46"/>
      <c r="J64" s="25"/>
      <c r="K64" s="26">
        <v>0</v>
      </c>
    </row>
    <row r="65" spans="1:11" ht="14.25" customHeight="1">
      <c r="A65" s="45"/>
      <c r="B65" s="45"/>
      <c r="C65" s="24" t="s">
        <v>110</v>
      </c>
      <c r="D65" s="52"/>
      <c r="E65" s="24"/>
      <c r="F65" s="46">
        <v>0</v>
      </c>
      <c r="G65" s="46"/>
      <c r="H65" s="46">
        <v>0</v>
      </c>
      <c r="I65" s="46"/>
      <c r="J65" s="25"/>
      <c r="K65" s="26">
        <v>0</v>
      </c>
    </row>
    <row r="66" spans="1:11" ht="51.75" customHeight="1">
      <c r="A66" s="45"/>
      <c r="B66" s="45"/>
      <c r="C66" s="24" t="s">
        <v>124</v>
      </c>
      <c r="D66" s="52"/>
      <c r="E66" s="24"/>
      <c r="F66" s="46">
        <v>10</v>
      </c>
      <c r="G66" s="46"/>
      <c r="H66" s="46">
        <v>10</v>
      </c>
      <c r="I66" s="46"/>
      <c r="J66" s="25"/>
      <c r="K66" s="26">
        <f t="shared" si="5"/>
        <v>100</v>
      </c>
    </row>
    <row r="67" spans="1:11" ht="18" customHeight="1">
      <c r="A67" s="45" t="s">
        <v>133</v>
      </c>
      <c r="B67" s="45"/>
      <c r="C67" s="35" t="s">
        <v>105</v>
      </c>
      <c r="D67" s="52">
        <v>70420</v>
      </c>
      <c r="E67" s="50" t="s">
        <v>178</v>
      </c>
      <c r="F67" s="46">
        <f>SUM(F68:G71)</f>
        <v>12795</v>
      </c>
      <c r="G67" s="46"/>
      <c r="H67" s="46">
        <f>SUM(H68:I71)</f>
        <v>12794.9</v>
      </c>
      <c r="I67" s="46"/>
      <c r="J67" s="25"/>
      <c r="K67" s="26">
        <f t="shared" si="5"/>
        <v>99.999218444704965</v>
      </c>
    </row>
    <row r="68" spans="1:11" ht="18.75" customHeight="1">
      <c r="A68" s="45"/>
      <c r="B68" s="45"/>
      <c r="C68" s="24" t="s">
        <v>106</v>
      </c>
      <c r="D68" s="52"/>
      <c r="E68" s="50"/>
      <c r="F68" s="46">
        <v>0</v>
      </c>
      <c r="G68" s="46"/>
      <c r="H68" s="46">
        <v>0</v>
      </c>
      <c r="I68" s="46"/>
      <c r="J68" s="25"/>
      <c r="K68" s="26">
        <v>0</v>
      </c>
    </row>
    <row r="69" spans="1:11" ht="21" customHeight="1">
      <c r="A69" s="45"/>
      <c r="B69" s="45"/>
      <c r="C69" s="24" t="s">
        <v>107</v>
      </c>
      <c r="D69" s="52"/>
      <c r="E69" s="50"/>
      <c r="F69" s="46">
        <v>12795</v>
      </c>
      <c r="G69" s="46"/>
      <c r="H69" s="46">
        <v>12794.9</v>
      </c>
      <c r="I69" s="46"/>
      <c r="J69" s="25"/>
      <c r="K69" s="26">
        <f t="shared" si="5"/>
        <v>99.999218444704965</v>
      </c>
    </row>
    <row r="70" spans="1:11" ht="21" customHeight="1">
      <c r="A70" s="45"/>
      <c r="B70" s="45"/>
      <c r="C70" s="24" t="s">
        <v>110</v>
      </c>
      <c r="D70" s="52"/>
      <c r="E70" s="50"/>
      <c r="F70" s="46">
        <v>0</v>
      </c>
      <c r="G70" s="46"/>
      <c r="H70" s="46">
        <v>0</v>
      </c>
      <c r="I70" s="46"/>
      <c r="J70" s="25"/>
      <c r="K70" s="26">
        <v>0</v>
      </c>
    </row>
    <row r="71" spans="1:11" ht="51.75" customHeight="1">
      <c r="A71" s="45"/>
      <c r="B71" s="45"/>
      <c r="C71" s="24" t="s">
        <v>124</v>
      </c>
      <c r="D71" s="52"/>
      <c r="E71" s="50"/>
      <c r="F71" s="46">
        <v>0</v>
      </c>
      <c r="G71" s="46"/>
      <c r="H71" s="46">
        <v>0</v>
      </c>
      <c r="I71" s="46"/>
      <c r="J71" s="25"/>
      <c r="K71" s="26">
        <v>0</v>
      </c>
    </row>
    <row r="72" spans="1:11" ht="15" customHeight="1">
      <c r="A72" s="45" t="s">
        <v>134</v>
      </c>
      <c r="B72" s="45"/>
      <c r="C72" s="35" t="s">
        <v>105</v>
      </c>
      <c r="D72" s="52">
        <v>70480</v>
      </c>
      <c r="E72" s="55">
        <v>390002095</v>
      </c>
      <c r="F72" s="46">
        <f>SUM(F73:G76)</f>
        <v>40</v>
      </c>
      <c r="G72" s="46"/>
      <c r="H72" s="46">
        <f>SUM(H73:I76)</f>
        <v>40</v>
      </c>
      <c r="I72" s="46"/>
      <c r="J72" s="25"/>
      <c r="K72" s="26">
        <f t="shared" si="5"/>
        <v>100</v>
      </c>
    </row>
    <row r="73" spans="1:11" ht="15" customHeight="1">
      <c r="A73" s="45"/>
      <c r="B73" s="45"/>
      <c r="C73" s="24" t="s">
        <v>106</v>
      </c>
      <c r="D73" s="52"/>
      <c r="E73" s="55"/>
      <c r="F73" s="46">
        <v>0</v>
      </c>
      <c r="G73" s="46"/>
      <c r="H73" s="46">
        <v>0</v>
      </c>
      <c r="I73" s="46"/>
      <c r="J73" s="25"/>
      <c r="K73" s="26">
        <v>0</v>
      </c>
    </row>
    <row r="74" spans="1:11" ht="17.25" customHeight="1">
      <c r="A74" s="45"/>
      <c r="B74" s="45"/>
      <c r="C74" s="24" t="s">
        <v>107</v>
      </c>
      <c r="D74" s="52"/>
      <c r="E74" s="55"/>
      <c r="F74" s="46">
        <v>40</v>
      </c>
      <c r="G74" s="46"/>
      <c r="H74" s="46">
        <v>40</v>
      </c>
      <c r="I74" s="46"/>
      <c r="J74" s="25"/>
      <c r="K74" s="26">
        <f t="shared" si="5"/>
        <v>100</v>
      </c>
    </row>
    <row r="75" spans="1:11" ht="18" customHeight="1">
      <c r="A75" s="45"/>
      <c r="B75" s="45"/>
      <c r="C75" s="24" t="s">
        <v>110</v>
      </c>
      <c r="D75" s="52"/>
      <c r="E75" s="55"/>
      <c r="F75" s="46">
        <v>0</v>
      </c>
      <c r="G75" s="46"/>
      <c r="H75" s="46">
        <v>0</v>
      </c>
      <c r="I75" s="46"/>
      <c r="J75" s="25"/>
      <c r="K75" s="26">
        <v>0</v>
      </c>
    </row>
    <row r="76" spans="1:11" ht="46.5" customHeight="1">
      <c r="A76" s="45"/>
      <c r="B76" s="45"/>
      <c r="C76" s="24" t="s">
        <v>124</v>
      </c>
      <c r="D76" s="52"/>
      <c r="E76" s="55"/>
      <c r="F76" s="46">
        <v>0</v>
      </c>
      <c r="G76" s="46"/>
      <c r="H76" s="46">
        <v>0</v>
      </c>
      <c r="I76" s="46"/>
      <c r="J76" s="25"/>
      <c r="K76" s="26">
        <v>0</v>
      </c>
    </row>
    <row r="77" spans="1:11" ht="15" customHeight="1">
      <c r="A77" s="52" t="s">
        <v>135</v>
      </c>
      <c r="B77" s="52"/>
      <c r="C77" s="35" t="s">
        <v>105</v>
      </c>
      <c r="D77" s="47" t="s">
        <v>164</v>
      </c>
      <c r="E77" s="35"/>
      <c r="F77" s="46">
        <f>F82+F92+F87</f>
        <v>9029</v>
      </c>
      <c r="G77" s="46"/>
      <c r="H77" s="46">
        <f>H82+H92+H87</f>
        <v>9006.8000000000011</v>
      </c>
      <c r="I77" s="46"/>
      <c r="J77" s="25"/>
      <c r="K77" s="26">
        <f t="shared" si="5"/>
        <v>99.754125595304032</v>
      </c>
    </row>
    <row r="78" spans="1:11" ht="14.25" customHeight="1">
      <c r="A78" s="52"/>
      <c r="B78" s="52"/>
      <c r="C78" s="24" t="s">
        <v>106</v>
      </c>
      <c r="D78" s="47"/>
      <c r="E78" s="24"/>
      <c r="F78" s="46">
        <f t="shared" ref="F78:F81" si="8">F83+F93+F88</f>
        <v>8505.7999999999993</v>
      </c>
      <c r="G78" s="46"/>
      <c r="H78" s="46">
        <f t="shared" ref="H78:H81" si="9">H83+H93+H88</f>
        <v>8483.6</v>
      </c>
      <c r="I78" s="46"/>
      <c r="J78" s="25"/>
      <c r="K78" s="26">
        <f t="shared" si="5"/>
        <v>99.739001622422364</v>
      </c>
    </row>
    <row r="79" spans="1:11" ht="15.75" customHeight="1">
      <c r="A79" s="52"/>
      <c r="B79" s="52"/>
      <c r="C79" s="24" t="s">
        <v>107</v>
      </c>
      <c r="D79" s="47"/>
      <c r="E79" s="24"/>
      <c r="F79" s="46">
        <f t="shared" si="8"/>
        <v>523.20000000000005</v>
      </c>
      <c r="G79" s="46"/>
      <c r="H79" s="46">
        <f t="shared" si="9"/>
        <v>523.20000000000005</v>
      </c>
      <c r="I79" s="46"/>
      <c r="J79" s="25"/>
      <c r="K79" s="26">
        <f t="shared" si="5"/>
        <v>100</v>
      </c>
    </row>
    <row r="80" spans="1:11" ht="18" customHeight="1">
      <c r="A80" s="52"/>
      <c r="B80" s="52"/>
      <c r="C80" s="24" t="s">
        <v>110</v>
      </c>
      <c r="D80" s="47"/>
      <c r="E80" s="24"/>
      <c r="F80" s="46">
        <f t="shared" si="8"/>
        <v>0</v>
      </c>
      <c r="G80" s="46"/>
      <c r="H80" s="46">
        <f t="shared" si="9"/>
        <v>0</v>
      </c>
      <c r="I80" s="46"/>
      <c r="J80" s="25"/>
      <c r="K80" s="26">
        <v>0</v>
      </c>
    </row>
    <row r="81" spans="1:11" ht="44.25" customHeight="1">
      <c r="A81" s="52"/>
      <c r="B81" s="52"/>
      <c r="C81" s="24" t="s">
        <v>124</v>
      </c>
      <c r="D81" s="47"/>
      <c r="E81" s="24"/>
      <c r="F81" s="46">
        <f t="shared" si="8"/>
        <v>0</v>
      </c>
      <c r="G81" s="46"/>
      <c r="H81" s="46">
        <f t="shared" si="9"/>
        <v>0</v>
      </c>
      <c r="I81" s="46"/>
      <c r="J81" s="25"/>
      <c r="K81" s="26">
        <v>0</v>
      </c>
    </row>
    <row r="82" spans="1:11" ht="15" customHeight="1">
      <c r="A82" s="45" t="s">
        <v>136</v>
      </c>
      <c r="B82" s="45"/>
      <c r="C82" s="35" t="s">
        <v>105</v>
      </c>
      <c r="D82" s="47" t="s">
        <v>165</v>
      </c>
      <c r="E82" s="35"/>
      <c r="F82" s="46">
        <f>SUM(F83:G86)</f>
        <v>8236.2999999999993</v>
      </c>
      <c r="G82" s="46"/>
      <c r="H82" s="46">
        <f>SUM(H83:I86)</f>
        <v>8214.1</v>
      </c>
      <c r="I82" s="46"/>
      <c r="J82" s="25"/>
      <c r="K82" s="26">
        <f t="shared" si="5"/>
        <v>99.730461493631864</v>
      </c>
    </row>
    <row r="83" spans="1:11" ht="14.25" customHeight="1">
      <c r="A83" s="45"/>
      <c r="B83" s="45"/>
      <c r="C83" s="24" t="s">
        <v>106</v>
      </c>
      <c r="D83" s="47"/>
      <c r="E83" s="24"/>
      <c r="F83" s="46">
        <v>8236.2999999999993</v>
      </c>
      <c r="G83" s="46"/>
      <c r="H83" s="46">
        <v>8214.1</v>
      </c>
      <c r="I83" s="46"/>
      <c r="J83" s="25"/>
      <c r="K83" s="26">
        <f t="shared" si="5"/>
        <v>99.730461493631864</v>
      </c>
    </row>
    <row r="84" spans="1:11" ht="18" customHeight="1">
      <c r="A84" s="45"/>
      <c r="B84" s="45"/>
      <c r="C84" s="24" t="s">
        <v>107</v>
      </c>
      <c r="D84" s="47"/>
      <c r="E84" s="24"/>
      <c r="F84" s="46">
        <v>0</v>
      </c>
      <c r="G84" s="46"/>
      <c r="H84" s="46">
        <v>0</v>
      </c>
      <c r="I84" s="46"/>
      <c r="J84" s="25"/>
      <c r="K84" s="26">
        <v>0</v>
      </c>
    </row>
    <row r="85" spans="1:11" ht="18" customHeight="1">
      <c r="A85" s="45"/>
      <c r="B85" s="45"/>
      <c r="C85" s="24" t="s">
        <v>110</v>
      </c>
      <c r="D85" s="47"/>
      <c r="E85" s="24"/>
      <c r="F85" s="46">
        <v>0</v>
      </c>
      <c r="G85" s="46"/>
      <c r="H85" s="46">
        <v>0</v>
      </c>
      <c r="I85" s="46"/>
      <c r="J85" s="25"/>
      <c r="K85" s="26">
        <v>0</v>
      </c>
    </row>
    <row r="86" spans="1:11" ht="45" customHeight="1">
      <c r="A86" s="45"/>
      <c r="B86" s="45"/>
      <c r="C86" s="24" t="s">
        <v>124</v>
      </c>
      <c r="D86" s="47"/>
      <c r="E86" s="24"/>
      <c r="F86" s="46">
        <v>0</v>
      </c>
      <c r="G86" s="46"/>
      <c r="H86" s="46">
        <v>0</v>
      </c>
      <c r="I86" s="46"/>
      <c r="J86" s="25"/>
      <c r="K86" s="26">
        <v>0</v>
      </c>
    </row>
    <row r="87" spans="1:11" ht="15.75" customHeight="1">
      <c r="A87" s="45" t="s">
        <v>186</v>
      </c>
      <c r="B87" s="45"/>
      <c r="C87" s="35" t="s">
        <v>105</v>
      </c>
      <c r="D87" s="47" t="s">
        <v>187</v>
      </c>
      <c r="E87" s="24"/>
      <c r="F87" s="46">
        <f>SUM(F88:G91)</f>
        <v>269.5</v>
      </c>
      <c r="G87" s="46"/>
      <c r="H87" s="38">
        <f>SUM(H88:I91)</f>
        <v>269.5</v>
      </c>
      <c r="I87" s="38"/>
      <c r="J87" s="42"/>
      <c r="K87" s="42">
        <f>SUM(K88:K91)</f>
        <v>100</v>
      </c>
    </row>
    <row r="88" spans="1:11" ht="17.25" customHeight="1">
      <c r="A88" s="45"/>
      <c r="B88" s="45"/>
      <c r="C88" s="24" t="s">
        <v>106</v>
      </c>
      <c r="D88" s="47"/>
      <c r="E88" s="24"/>
      <c r="F88" s="46">
        <v>269.5</v>
      </c>
      <c r="G88" s="46"/>
      <c r="H88" s="46">
        <v>269.5</v>
      </c>
      <c r="I88" s="46"/>
      <c r="J88" s="42"/>
      <c r="K88" s="42">
        <f>SUM(K89:K92)</f>
        <v>100</v>
      </c>
    </row>
    <row r="89" spans="1:11" ht="16.5" customHeight="1">
      <c r="A89" s="45"/>
      <c r="B89" s="45"/>
      <c r="C89" s="24" t="s">
        <v>107</v>
      </c>
      <c r="D89" s="47"/>
      <c r="E89" s="24"/>
      <c r="F89" s="46"/>
      <c r="G89" s="46"/>
      <c r="H89" s="46"/>
      <c r="I89" s="46"/>
      <c r="J89" s="25"/>
      <c r="K89" s="26"/>
    </row>
    <row r="90" spans="1:11" ht="14.25" customHeight="1">
      <c r="A90" s="45"/>
      <c r="B90" s="45"/>
      <c r="C90" s="24" t="s">
        <v>110</v>
      </c>
      <c r="D90" s="47"/>
      <c r="E90" s="24"/>
      <c r="F90" s="46"/>
      <c r="G90" s="46"/>
      <c r="H90" s="46"/>
      <c r="I90" s="46"/>
      <c r="J90" s="25"/>
      <c r="K90" s="26"/>
    </row>
    <row r="91" spans="1:11" ht="45.75" customHeight="1">
      <c r="A91" s="45"/>
      <c r="B91" s="45"/>
      <c r="C91" s="24" t="s">
        <v>124</v>
      </c>
      <c r="D91" s="47"/>
      <c r="E91" s="24"/>
      <c r="F91" s="46"/>
      <c r="G91" s="46"/>
      <c r="H91" s="46"/>
      <c r="I91" s="46"/>
      <c r="J91" s="25"/>
      <c r="K91" s="26"/>
    </row>
    <row r="92" spans="1:11" ht="18" customHeight="1">
      <c r="A92" s="45" t="s">
        <v>137</v>
      </c>
      <c r="B92" s="45"/>
      <c r="C92" s="35" t="s">
        <v>105</v>
      </c>
      <c r="D92" s="45">
        <v>70420</v>
      </c>
      <c r="E92" s="50" t="s">
        <v>178</v>
      </c>
      <c r="F92" s="46">
        <f>SUM(F93:G96)</f>
        <v>523.20000000000005</v>
      </c>
      <c r="G92" s="46"/>
      <c r="H92" s="46">
        <f>SUM(H93:I96)</f>
        <v>523.20000000000005</v>
      </c>
      <c r="I92" s="46"/>
      <c r="J92" s="25"/>
      <c r="K92" s="26">
        <f t="shared" si="5"/>
        <v>100</v>
      </c>
    </row>
    <row r="93" spans="1:11" ht="16.5" customHeight="1">
      <c r="A93" s="45"/>
      <c r="B93" s="45"/>
      <c r="C93" s="24" t="s">
        <v>106</v>
      </c>
      <c r="D93" s="45"/>
      <c r="E93" s="50"/>
      <c r="F93" s="46">
        <v>0</v>
      </c>
      <c r="G93" s="46"/>
      <c r="H93" s="46">
        <v>0</v>
      </c>
      <c r="I93" s="46"/>
      <c r="J93" s="25"/>
      <c r="K93" s="26">
        <v>0</v>
      </c>
    </row>
    <row r="94" spans="1:11" ht="18" customHeight="1">
      <c r="A94" s="45"/>
      <c r="B94" s="45"/>
      <c r="C94" s="24" t="s">
        <v>107</v>
      </c>
      <c r="D94" s="45"/>
      <c r="E94" s="50"/>
      <c r="F94" s="46">
        <v>523.20000000000005</v>
      </c>
      <c r="G94" s="46"/>
      <c r="H94" s="46">
        <v>523.20000000000005</v>
      </c>
      <c r="I94" s="46"/>
      <c r="J94" s="25"/>
      <c r="K94" s="40">
        <f t="shared" si="5"/>
        <v>100</v>
      </c>
    </row>
    <row r="95" spans="1:11" ht="17.25" customHeight="1">
      <c r="A95" s="45"/>
      <c r="B95" s="45"/>
      <c r="C95" s="24" t="s">
        <v>110</v>
      </c>
      <c r="D95" s="45"/>
      <c r="E95" s="50"/>
      <c r="F95" s="46">
        <v>0</v>
      </c>
      <c r="G95" s="46"/>
      <c r="H95" s="46">
        <v>0</v>
      </c>
      <c r="I95" s="46"/>
      <c r="J95" s="25"/>
      <c r="K95" s="26">
        <v>0</v>
      </c>
    </row>
    <row r="96" spans="1:11" ht="43.5" customHeight="1">
      <c r="A96" s="45"/>
      <c r="B96" s="45"/>
      <c r="C96" s="24" t="s">
        <v>124</v>
      </c>
      <c r="D96" s="45"/>
      <c r="E96" s="50"/>
      <c r="F96" s="46">
        <v>0</v>
      </c>
      <c r="G96" s="46"/>
      <c r="H96" s="46">
        <v>0</v>
      </c>
      <c r="I96" s="46"/>
      <c r="J96" s="25"/>
      <c r="K96" s="26">
        <v>0</v>
      </c>
    </row>
    <row r="97" spans="1:11" ht="16.5" customHeight="1">
      <c r="A97" s="45" t="s">
        <v>138</v>
      </c>
      <c r="B97" s="45"/>
      <c r="C97" s="35" t="s">
        <v>105</v>
      </c>
      <c r="D97" s="50" t="s">
        <v>166</v>
      </c>
      <c r="E97" s="24"/>
      <c r="F97" s="46">
        <f>F102+F112+F107</f>
        <v>55861.200000000004</v>
      </c>
      <c r="G97" s="46"/>
      <c r="H97" s="46">
        <f>H102+H112+H107</f>
        <v>55792.200000000004</v>
      </c>
      <c r="I97" s="46"/>
      <c r="J97" s="25"/>
      <c r="K97" s="26">
        <f t="shared" si="5"/>
        <v>99.876479560052417</v>
      </c>
    </row>
    <row r="98" spans="1:11" ht="14.25" customHeight="1">
      <c r="A98" s="45"/>
      <c r="B98" s="45"/>
      <c r="C98" s="24" t="s">
        <v>106</v>
      </c>
      <c r="D98" s="50"/>
      <c r="E98" s="24"/>
      <c r="F98" s="46">
        <f t="shared" ref="F98:F101" si="10">F103+F113+F108</f>
        <v>52448.4</v>
      </c>
      <c r="G98" s="46"/>
      <c r="H98" s="46">
        <f t="shared" ref="H98:H101" si="11">H103+H113+H108</f>
        <v>52379.4</v>
      </c>
      <c r="I98" s="46"/>
      <c r="J98" s="25"/>
      <c r="K98" s="26">
        <f t="shared" si="5"/>
        <v>99.86844212597525</v>
      </c>
    </row>
    <row r="99" spans="1:11" ht="15" customHeight="1">
      <c r="A99" s="45"/>
      <c r="B99" s="45"/>
      <c r="C99" s="24" t="s">
        <v>107</v>
      </c>
      <c r="D99" s="50"/>
      <c r="E99" s="24"/>
      <c r="F99" s="46">
        <f t="shared" si="10"/>
        <v>3232.8</v>
      </c>
      <c r="G99" s="46"/>
      <c r="H99" s="46">
        <f t="shared" si="11"/>
        <v>3232.8</v>
      </c>
      <c r="I99" s="46"/>
      <c r="J99" s="25"/>
      <c r="K99" s="26">
        <f t="shared" si="5"/>
        <v>100</v>
      </c>
    </row>
    <row r="100" spans="1:11" ht="16.5" customHeight="1">
      <c r="A100" s="45"/>
      <c r="B100" s="45"/>
      <c r="C100" s="24" t="s">
        <v>110</v>
      </c>
      <c r="D100" s="50"/>
      <c r="E100" s="24"/>
      <c r="F100" s="46">
        <f t="shared" si="10"/>
        <v>0</v>
      </c>
      <c r="G100" s="46"/>
      <c r="H100" s="46">
        <f t="shared" si="11"/>
        <v>0</v>
      </c>
      <c r="I100" s="46"/>
      <c r="J100" s="25"/>
      <c r="K100" s="26">
        <v>0</v>
      </c>
    </row>
    <row r="101" spans="1:11" ht="45" customHeight="1">
      <c r="A101" s="45"/>
      <c r="B101" s="45"/>
      <c r="C101" s="24" t="s">
        <v>124</v>
      </c>
      <c r="D101" s="50"/>
      <c r="E101" s="24"/>
      <c r="F101" s="46">
        <f t="shared" si="10"/>
        <v>180</v>
      </c>
      <c r="G101" s="46"/>
      <c r="H101" s="46">
        <f t="shared" si="11"/>
        <v>180</v>
      </c>
      <c r="I101" s="46"/>
      <c r="J101" s="25"/>
      <c r="K101" s="26">
        <f t="shared" si="5"/>
        <v>100</v>
      </c>
    </row>
    <row r="102" spans="1:11" ht="13.5" customHeight="1">
      <c r="A102" s="45" t="s">
        <v>139</v>
      </c>
      <c r="B102" s="45"/>
      <c r="C102" s="35" t="s">
        <v>105</v>
      </c>
      <c r="D102" s="45">
        <v>13330</v>
      </c>
      <c r="E102" s="24"/>
      <c r="F102" s="46">
        <f>SUM(F103:G106)</f>
        <v>52448.4</v>
      </c>
      <c r="G102" s="46"/>
      <c r="H102" s="46">
        <f>SUM(H103:I106)</f>
        <v>52379.4</v>
      </c>
      <c r="I102" s="46"/>
      <c r="J102" s="25"/>
      <c r="K102" s="26">
        <f t="shared" si="5"/>
        <v>99.86844212597525</v>
      </c>
    </row>
    <row r="103" spans="1:11" ht="15.75" customHeight="1">
      <c r="A103" s="45"/>
      <c r="B103" s="45"/>
      <c r="C103" s="24" t="s">
        <v>106</v>
      </c>
      <c r="D103" s="45"/>
      <c r="E103" s="24"/>
      <c r="F103" s="46">
        <v>52448.4</v>
      </c>
      <c r="G103" s="46"/>
      <c r="H103" s="46">
        <v>52379.4</v>
      </c>
      <c r="I103" s="46"/>
      <c r="J103" s="25"/>
      <c r="K103" s="26">
        <f t="shared" si="5"/>
        <v>99.86844212597525</v>
      </c>
    </row>
    <row r="104" spans="1:11" ht="15" customHeight="1">
      <c r="A104" s="45"/>
      <c r="B104" s="45"/>
      <c r="C104" s="24" t="s">
        <v>107</v>
      </c>
      <c r="D104" s="45"/>
      <c r="E104" s="24"/>
      <c r="F104" s="46">
        <v>0</v>
      </c>
      <c r="G104" s="46"/>
      <c r="H104" s="46">
        <v>0</v>
      </c>
      <c r="I104" s="46"/>
      <c r="J104" s="25"/>
      <c r="K104" s="26">
        <v>0</v>
      </c>
    </row>
    <row r="105" spans="1:11" ht="16.5" customHeight="1">
      <c r="A105" s="45"/>
      <c r="B105" s="45"/>
      <c r="C105" s="24" t="s">
        <v>110</v>
      </c>
      <c r="D105" s="45"/>
      <c r="E105" s="24"/>
      <c r="F105" s="46">
        <v>0</v>
      </c>
      <c r="G105" s="46"/>
      <c r="H105" s="46">
        <v>0</v>
      </c>
      <c r="I105" s="46"/>
      <c r="J105" s="25"/>
      <c r="K105" s="26">
        <v>0</v>
      </c>
    </row>
    <row r="106" spans="1:11" ht="48.75" customHeight="1">
      <c r="A106" s="45"/>
      <c r="B106" s="45"/>
      <c r="C106" s="24" t="s">
        <v>124</v>
      </c>
      <c r="D106" s="45"/>
      <c r="E106" s="24"/>
      <c r="F106" s="46">
        <v>0</v>
      </c>
      <c r="G106" s="46"/>
      <c r="H106" s="46">
        <v>0</v>
      </c>
      <c r="I106" s="46"/>
      <c r="J106" s="25"/>
      <c r="K106" s="26">
        <v>0</v>
      </c>
    </row>
    <row r="107" spans="1:11" ht="15.75" customHeight="1">
      <c r="A107" s="45" t="s">
        <v>188</v>
      </c>
      <c r="B107" s="45"/>
      <c r="C107" s="35" t="s">
        <v>105</v>
      </c>
      <c r="D107" s="45">
        <v>13360</v>
      </c>
      <c r="E107" s="24"/>
      <c r="F107" s="46">
        <f>SUM(F108:G111)</f>
        <v>180</v>
      </c>
      <c r="G107" s="46"/>
      <c r="H107" s="46">
        <f>SUM(H108:I111)</f>
        <v>180</v>
      </c>
      <c r="I107" s="46"/>
      <c r="J107" s="25"/>
      <c r="K107" s="26">
        <f t="shared" ref="K107:K111" si="12">(H107/F107)*100</f>
        <v>100</v>
      </c>
    </row>
    <row r="108" spans="1:11" ht="18" customHeight="1">
      <c r="A108" s="45"/>
      <c r="B108" s="45"/>
      <c r="C108" s="24" t="s">
        <v>106</v>
      </c>
      <c r="D108" s="45"/>
      <c r="E108" s="24"/>
      <c r="F108" s="46"/>
      <c r="G108" s="46"/>
      <c r="H108" s="46"/>
      <c r="I108" s="46"/>
      <c r="J108" s="25"/>
      <c r="K108" s="26"/>
    </row>
    <row r="109" spans="1:11" ht="21" customHeight="1">
      <c r="A109" s="45"/>
      <c r="B109" s="45"/>
      <c r="C109" s="24" t="s">
        <v>107</v>
      </c>
      <c r="D109" s="45"/>
      <c r="E109" s="24"/>
      <c r="F109" s="46"/>
      <c r="G109" s="46"/>
      <c r="H109" s="46"/>
      <c r="I109" s="46"/>
      <c r="J109" s="25"/>
      <c r="K109" s="26"/>
    </row>
    <row r="110" spans="1:11" ht="21.75" customHeight="1">
      <c r="A110" s="45"/>
      <c r="B110" s="45"/>
      <c r="C110" s="24" t="s">
        <v>110</v>
      </c>
      <c r="D110" s="45"/>
      <c r="E110" s="24"/>
      <c r="F110" s="46"/>
      <c r="G110" s="46"/>
      <c r="H110" s="46"/>
      <c r="I110" s="46"/>
      <c r="J110" s="25"/>
      <c r="K110" s="26"/>
    </row>
    <row r="111" spans="1:11" ht="49.5" customHeight="1">
      <c r="A111" s="45"/>
      <c r="B111" s="45"/>
      <c r="C111" s="24" t="s">
        <v>124</v>
      </c>
      <c r="D111" s="45"/>
      <c r="E111" s="24"/>
      <c r="F111" s="46">
        <v>180</v>
      </c>
      <c r="G111" s="46"/>
      <c r="H111" s="46">
        <v>180</v>
      </c>
      <c r="I111" s="46"/>
      <c r="J111" s="25"/>
      <c r="K111" s="26">
        <f t="shared" si="12"/>
        <v>100</v>
      </c>
    </row>
    <row r="112" spans="1:11" ht="21" customHeight="1">
      <c r="A112" s="45" t="s">
        <v>140</v>
      </c>
      <c r="B112" s="45"/>
      <c r="C112" s="35" t="s">
        <v>105</v>
      </c>
      <c r="D112" s="45">
        <v>70420</v>
      </c>
      <c r="E112" s="50" t="s">
        <v>178</v>
      </c>
      <c r="F112" s="46">
        <f>SUM(F113:G116)</f>
        <v>3232.8</v>
      </c>
      <c r="G112" s="46"/>
      <c r="H112" s="46">
        <f>SUM(H113:I116)</f>
        <v>3232.8</v>
      </c>
      <c r="I112" s="46"/>
      <c r="J112" s="25"/>
      <c r="K112" s="26">
        <f t="shared" ref="K112:K168" si="13">(H112/F112)*100</f>
        <v>100</v>
      </c>
    </row>
    <row r="113" spans="1:11" ht="22.5" customHeight="1">
      <c r="A113" s="45"/>
      <c r="B113" s="45"/>
      <c r="C113" s="24" t="s">
        <v>106</v>
      </c>
      <c r="D113" s="45"/>
      <c r="E113" s="50"/>
      <c r="F113" s="46">
        <v>0</v>
      </c>
      <c r="G113" s="46"/>
      <c r="H113" s="46">
        <v>0</v>
      </c>
      <c r="I113" s="46"/>
      <c r="J113" s="25"/>
      <c r="K113" s="26">
        <v>0</v>
      </c>
    </row>
    <row r="114" spans="1:11" ht="21.75" customHeight="1">
      <c r="A114" s="45"/>
      <c r="B114" s="45"/>
      <c r="C114" s="24" t="s">
        <v>107</v>
      </c>
      <c r="D114" s="45"/>
      <c r="E114" s="50"/>
      <c r="F114" s="46">
        <v>3232.8</v>
      </c>
      <c r="G114" s="46"/>
      <c r="H114" s="46">
        <v>3232.8</v>
      </c>
      <c r="I114" s="46"/>
      <c r="J114" s="25"/>
      <c r="K114" s="26">
        <f t="shared" si="13"/>
        <v>100</v>
      </c>
    </row>
    <row r="115" spans="1:11" ht="18.75" customHeight="1">
      <c r="A115" s="45"/>
      <c r="B115" s="45"/>
      <c r="C115" s="24" t="s">
        <v>110</v>
      </c>
      <c r="D115" s="45"/>
      <c r="E115" s="50"/>
      <c r="F115" s="46">
        <v>0</v>
      </c>
      <c r="G115" s="46"/>
      <c r="H115" s="46">
        <v>0</v>
      </c>
      <c r="I115" s="46"/>
      <c r="J115" s="25"/>
      <c r="K115" s="26">
        <v>0</v>
      </c>
    </row>
    <row r="116" spans="1:11" ht="48.75" customHeight="1">
      <c r="A116" s="45"/>
      <c r="B116" s="45"/>
      <c r="C116" s="24" t="s">
        <v>124</v>
      </c>
      <c r="D116" s="45"/>
      <c r="E116" s="50"/>
      <c r="F116" s="46">
        <v>0</v>
      </c>
      <c r="G116" s="46"/>
      <c r="H116" s="46">
        <v>0</v>
      </c>
      <c r="I116" s="46"/>
      <c r="J116" s="25"/>
      <c r="K116" s="26">
        <v>0</v>
      </c>
    </row>
    <row r="117" spans="1:11" ht="16.5" customHeight="1">
      <c r="A117" s="45" t="s">
        <v>141</v>
      </c>
      <c r="B117" s="45"/>
      <c r="C117" s="35" t="s">
        <v>105</v>
      </c>
      <c r="D117" s="50" t="s">
        <v>167</v>
      </c>
      <c r="E117" s="24"/>
      <c r="F117" s="46">
        <f>F122+F127+F132+F137+F142</f>
        <v>42497.5</v>
      </c>
      <c r="G117" s="46"/>
      <c r="H117" s="46">
        <f>H122+H127+H132+H137+H142</f>
        <v>39422.300000000003</v>
      </c>
      <c r="I117" s="46"/>
      <c r="J117" s="25"/>
      <c r="K117" s="26">
        <f t="shared" si="13"/>
        <v>92.763809635860937</v>
      </c>
    </row>
    <row r="118" spans="1:11" ht="19.5" customHeight="1">
      <c r="A118" s="45"/>
      <c r="B118" s="45"/>
      <c r="C118" s="24" t="s">
        <v>106</v>
      </c>
      <c r="D118" s="50"/>
      <c r="E118" s="24"/>
      <c r="F118" s="46">
        <f t="shared" ref="F118:F121" si="14">F123+F128+F133+F138+F143</f>
        <v>42497.5</v>
      </c>
      <c r="G118" s="46"/>
      <c r="H118" s="46">
        <f t="shared" ref="H118:H121" si="15">H123+H128+H133+H138+H143</f>
        <v>39422.300000000003</v>
      </c>
      <c r="I118" s="46"/>
      <c r="J118" s="25"/>
      <c r="K118" s="26">
        <f t="shared" si="13"/>
        <v>92.763809635860937</v>
      </c>
    </row>
    <row r="119" spans="1:11" ht="19.5" customHeight="1">
      <c r="A119" s="45"/>
      <c r="B119" s="45"/>
      <c r="C119" s="24" t="s">
        <v>107</v>
      </c>
      <c r="D119" s="50"/>
      <c r="E119" s="24"/>
      <c r="F119" s="46">
        <f t="shared" si="14"/>
        <v>0</v>
      </c>
      <c r="G119" s="46"/>
      <c r="H119" s="46">
        <f t="shared" si="15"/>
        <v>0</v>
      </c>
      <c r="I119" s="46"/>
      <c r="J119" s="25"/>
      <c r="K119" s="26">
        <v>0</v>
      </c>
    </row>
    <row r="120" spans="1:11" ht="19.5" customHeight="1">
      <c r="A120" s="45"/>
      <c r="B120" s="45"/>
      <c r="C120" s="24" t="s">
        <v>110</v>
      </c>
      <c r="D120" s="50"/>
      <c r="E120" s="24"/>
      <c r="F120" s="46">
        <f t="shared" si="14"/>
        <v>0</v>
      </c>
      <c r="G120" s="46"/>
      <c r="H120" s="46">
        <f t="shared" si="15"/>
        <v>0</v>
      </c>
      <c r="I120" s="46"/>
      <c r="J120" s="25"/>
      <c r="K120" s="26">
        <v>0</v>
      </c>
    </row>
    <row r="121" spans="1:11" ht="52.5" customHeight="1">
      <c r="A121" s="45"/>
      <c r="B121" s="45"/>
      <c r="C121" s="24" t="s">
        <v>124</v>
      </c>
      <c r="D121" s="50"/>
      <c r="E121" s="24"/>
      <c r="F121" s="46">
        <f t="shared" si="14"/>
        <v>0</v>
      </c>
      <c r="G121" s="46"/>
      <c r="H121" s="46">
        <f t="shared" si="15"/>
        <v>0</v>
      </c>
      <c r="I121" s="46"/>
      <c r="J121" s="25"/>
      <c r="K121" s="26">
        <v>0</v>
      </c>
    </row>
    <row r="122" spans="1:11" ht="19.5" customHeight="1">
      <c r="A122" s="45" t="s">
        <v>142</v>
      </c>
      <c r="B122" s="45"/>
      <c r="C122" s="35" t="s">
        <v>105</v>
      </c>
      <c r="D122" s="50" t="s">
        <v>170</v>
      </c>
      <c r="E122" s="24"/>
      <c r="F122" s="46">
        <f>SUM(F123:G126)</f>
        <v>5520.7</v>
      </c>
      <c r="G122" s="46"/>
      <c r="H122" s="46">
        <f>SUM(H123:I126)</f>
        <v>5518.3</v>
      </c>
      <c r="I122" s="46"/>
      <c r="J122" s="25"/>
      <c r="K122" s="26">
        <f t="shared" si="13"/>
        <v>99.956527251978926</v>
      </c>
    </row>
    <row r="123" spans="1:11" ht="19.5" customHeight="1">
      <c r="A123" s="45"/>
      <c r="B123" s="45"/>
      <c r="C123" s="24" t="s">
        <v>106</v>
      </c>
      <c r="D123" s="50"/>
      <c r="E123" s="24"/>
      <c r="F123" s="46">
        <v>5520.7</v>
      </c>
      <c r="G123" s="46"/>
      <c r="H123" s="46">
        <v>5518.3</v>
      </c>
      <c r="I123" s="46"/>
      <c r="J123" s="25"/>
      <c r="K123" s="26">
        <f t="shared" si="13"/>
        <v>99.956527251978926</v>
      </c>
    </row>
    <row r="124" spans="1:11" ht="19.5" customHeight="1">
      <c r="A124" s="45"/>
      <c r="B124" s="45"/>
      <c r="C124" s="24" t="s">
        <v>107</v>
      </c>
      <c r="D124" s="50"/>
      <c r="E124" s="24"/>
      <c r="F124" s="46">
        <v>0</v>
      </c>
      <c r="G124" s="46"/>
      <c r="H124" s="46">
        <v>0</v>
      </c>
      <c r="I124" s="46"/>
      <c r="J124" s="25"/>
      <c r="K124" s="26">
        <v>0</v>
      </c>
    </row>
    <row r="125" spans="1:11" ht="19.5" customHeight="1">
      <c r="A125" s="45"/>
      <c r="B125" s="45"/>
      <c r="C125" s="24" t="s">
        <v>110</v>
      </c>
      <c r="D125" s="50"/>
      <c r="E125" s="24"/>
      <c r="F125" s="46">
        <v>0</v>
      </c>
      <c r="G125" s="46"/>
      <c r="H125" s="46">
        <v>0</v>
      </c>
      <c r="I125" s="46"/>
      <c r="J125" s="25"/>
      <c r="K125" s="26">
        <v>0</v>
      </c>
    </row>
    <row r="126" spans="1:11" ht="51" customHeight="1">
      <c r="A126" s="45"/>
      <c r="B126" s="45"/>
      <c r="C126" s="24" t="s">
        <v>124</v>
      </c>
      <c r="D126" s="50"/>
      <c r="E126" s="24"/>
      <c r="F126" s="46">
        <v>0</v>
      </c>
      <c r="G126" s="46"/>
      <c r="H126" s="46">
        <v>0</v>
      </c>
      <c r="I126" s="46"/>
      <c r="J126" s="25"/>
      <c r="K126" s="26">
        <v>0</v>
      </c>
    </row>
    <row r="127" spans="1:11" ht="21" customHeight="1">
      <c r="A127" s="45" t="s">
        <v>143</v>
      </c>
      <c r="B127" s="45"/>
      <c r="C127" s="35" t="s">
        <v>105</v>
      </c>
      <c r="D127" s="50" t="s">
        <v>171</v>
      </c>
      <c r="E127" s="24"/>
      <c r="F127" s="46">
        <f>SUM(F128:G131)</f>
        <v>3230.1</v>
      </c>
      <c r="G127" s="46"/>
      <c r="H127" s="46">
        <f>SUM(H128:I131)</f>
        <v>3230.1</v>
      </c>
      <c r="I127" s="46"/>
      <c r="J127" s="25"/>
      <c r="K127" s="26">
        <f t="shared" si="13"/>
        <v>100</v>
      </c>
    </row>
    <row r="128" spans="1:11" ht="18.75" customHeight="1">
      <c r="A128" s="45"/>
      <c r="B128" s="45"/>
      <c r="C128" s="24" t="s">
        <v>106</v>
      </c>
      <c r="D128" s="50"/>
      <c r="E128" s="24"/>
      <c r="F128" s="46">
        <v>3230.1</v>
      </c>
      <c r="G128" s="46"/>
      <c r="H128" s="46">
        <v>3230.1</v>
      </c>
      <c r="I128" s="46"/>
      <c r="J128" s="25"/>
      <c r="K128" s="26">
        <f t="shared" si="13"/>
        <v>100</v>
      </c>
    </row>
    <row r="129" spans="1:11" ht="20.25" customHeight="1">
      <c r="A129" s="45"/>
      <c r="B129" s="45"/>
      <c r="C129" s="24" t="s">
        <v>107</v>
      </c>
      <c r="D129" s="50"/>
      <c r="E129" s="24"/>
      <c r="F129" s="46">
        <v>0</v>
      </c>
      <c r="G129" s="46"/>
      <c r="H129" s="46">
        <v>0</v>
      </c>
      <c r="I129" s="46"/>
      <c r="J129" s="25"/>
      <c r="K129" s="26">
        <v>0</v>
      </c>
    </row>
    <row r="130" spans="1:11" ht="21" customHeight="1">
      <c r="A130" s="45"/>
      <c r="B130" s="45"/>
      <c r="C130" s="24" t="s">
        <v>110</v>
      </c>
      <c r="D130" s="50"/>
      <c r="E130" s="24"/>
      <c r="F130" s="46">
        <v>0</v>
      </c>
      <c r="G130" s="46"/>
      <c r="H130" s="46">
        <v>0</v>
      </c>
      <c r="I130" s="46"/>
      <c r="J130" s="25"/>
      <c r="K130" s="26">
        <v>0</v>
      </c>
    </row>
    <row r="131" spans="1:11" ht="51" customHeight="1">
      <c r="A131" s="45"/>
      <c r="B131" s="45"/>
      <c r="C131" s="24" t="s">
        <v>124</v>
      </c>
      <c r="D131" s="50"/>
      <c r="E131" s="24"/>
      <c r="F131" s="46">
        <v>0</v>
      </c>
      <c r="G131" s="46"/>
      <c r="H131" s="46">
        <v>0</v>
      </c>
      <c r="I131" s="46"/>
      <c r="J131" s="25"/>
      <c r="K131" s="26">
        <v>0</v>
      </c>
    </row>
    <row r="132" spans="1:11" ht="20.25" customHeight="1">
      <c r="A132" s="45" t="s">
        <v>144</v>
      </c>
      <c r="B132" s="45"/>
      <c r="C132" s="35" t="s">
        <v>105</v>
      </c>
      <c r="D132" s="50" t="s">
        <v>172</v>
      </c>
      <c r="E132" s="24"/>
      <c r="F132" s="46">
        <f>SUM(F133:G136)</f>
        <v>0</v>
      </c>
      <c r="G132" s="46"/>
      <c r="H132" s="46">
        <f>SUM(H133:I136)</f>
        <v>0</v>
      </c>
      <c r="I132" s="46"/>
      <c r="J132" s="25"/>
      <c r="K132" s="26">
        <v>0</v>
      </c>
    </row>
    <row r="133" spans="1:11" ht="17.25" customHeight="1">
      <c r="A133" s="45"/>
      <c r="B133" s="45"/>
      <c r="C133" s="24" t="s">
        <v>106</v>
      </c>
      <c r="D133" s="50"/>
      <c r="E133" s="24"/>
      <c r="F133" s="46">
        <v>0</v>
      </c>
      <c r="G133" s="46"/>
      <c r="H133" s="46">
        <v>0</v>
      </c>
      <c r="I133" s="46"/>
      <c r="J133" s="25"/>
      <c r="K133" s="26">
        <v>0</v>
      </c>
    </row>
    <row r="134" spans="1:11" ht="21" customHeight="1">
      <c r="A134" s="45"/>
      <c r="B134" s="45"/>
      <c r="C134" s="24" t="s">
        <v>107</v>
      </c>
      <c r="D134" s="50"/>
      <c r="E134" s="24"/>
      <c r="F134" s="46">
        <v>0</v>
      </c>
      <c r="G134" s="46"/>
      <c r="H134" s="46">
        <v>0</v>
      </c>
      <c r="I134" s="46"/>
      <c r="J134" s="25"/>
      <c r="K134" s="26">
        <v>0</v>
      </c>
    </row>
    <row r="135" spans="1:11" ht="24" customHeight="1">
      <c r="A135" s="45"/>
      <c r="B135" s="45"/>
      <c r="C135" s="24" t="s">
        <v>110</v>
      </c>
      <c r="D135" s="50"/>
      <c r="E135" s="24"/>
      <c r="F135" s="46">
        <v>0</v>
      </c>
      <c r="G135" s="46"/>
      <c r="H135" s="46">
        <v>0</v>
      </c>
      <c r="I135" s="46"/>
      <c r="J135" s="25"/>
      <c r="K135" s="26">
        <v>0</v>
      </c>
    </row>
    <row r="136" spans="1:11" ht="51" customHeight="1">
      <c r="A136" s="45"/>
      <c r="B136" s="45"/>
      <c r="C136" s="24" t="s">
        <v>124</v>
      </c>
      <c r="D136" s="50"/>
      <c r="E136" s="24"/>
      <c r="F136" s="46">
        <v>0</v>
      </c>
      <c r="G136" s="46"/>
      <c r="H136" s="46">
        <v>0</v>
      </c>
      <c r="I136" s="46"/>
      <c r="J136" s="25"/>
      <c r="K136" s="26">
        <v>0</v>
      </c>
    </row>
    <row r="137" spans="1:11" ht="21.75" customHeight="1">
      <c r="A137" s="45" t="s">
        <v>189</v>
      </c>
      <c r="B137" s="45"/>
      <c r="C137" s="35" t="s">
        <v>105</v>
      </c>
      <c r="D137" s="50" t="s">
        <v>190</v>
      </c>
      <c r="E137" s="24"/>
      <c r="F137" s="46">
        <f>SUM(F138:G141)</f>
        <v>33348.9</v>
      </c>
      <c r="G137" s="46"/>
      <c r="H137" s="46">
        <f>SUM(H138:I141)</f>
        <v>30276.1</v>
      </c>
      <c r="I137" s="46"/>
      <c r="J137" s="25"/>
      <c r="K137" s="26">
        <f>(H137/F137)*100</f>
        <v>90.785902983306784</v>
      </c>
    </row>
    <row r="138" spans="1:11" ht="20.25" customHeight="1">
      <c r="A138" s="45"/>
      <c r="B138" s="45"/>
      <c r="C138" s="24" t="s">
        <v>106</v>
      </c>
      <c r="D138" s="50"/>
      <c r="E138" s="24"/>
      <c r="F138" s="46">
        <v>33348.9</v>
      </c>
      <c r="G138" s="46"/>
      <c r="H138" s="46">
        <v>30276.1</v>
      </c>
      <c r="I138" s="46"/>
      <c r="J138" s="25"/>
      <c r="K138" s="26">
        <f t="shared" ref="K138" si="16">(H138/F138)*100</f>
        <v>90.785902983306784</v>
      </c>
    </row>
    <row r="139" spans="1:11" ht="23.25" customHeight="1">
      <c r="A139" s="45"/>
      <c r="B139" s="45"/>
      <c r="C139" s="24" t="s">
        <v>107</v>
      </c>
      <c r="D139" s="50"/>
      <c r="E139" s="24"/>
      <c r="F139" s="46"/>
      <c r="G139" s="46"/>
      <c r="H139" s="46"/>
      <c r="I139" s="46"/>
      <c r="J139" s="25"/>
      <c r="K139" s="26">
        <v>0</v>
      </c>
    </row>
    <row r="140" spans="1:11" ht="18.75" customHeight="1">
      <c r="A140" s="45"/>
      <c r="B140" s="45"/>
      <c r="C140" s="24" t="s">
        <v>110</v>
      </c>
      <c r="D140" s="50"/>
      <c r="E140" s="24"/>
      <c r="F140" s="46"/>
      <c r="G140" s="46"/>
      <c r="H140" s="46"/>
      <c r="I140" s="46"/>
      <c r="J140" s="25"/>
      <c r="K140" s="26">
        <v>0</v>
      </c>
    </row>
    <row r="141" spans="1:11" ht="54.75" customHeight="1">
      <c r="A141" s="45"/>
      <c r="B141" s="45"/>
      <c r="C141" s="24" t="s">
        <v>124</v>
      </c>
      <c r="D141" s="50"/>
      <c r="E141" s="24"/>
      <c r="F141" s="46"/>
      <c r="G141" s="46"/>
      <c r="H141" s="46"/>
      <c r="I141" s="46"/>
      <c r="J141" s="25"/>
      <c r="K141" s="26">
        <v>0</v>
      </c>
    </row>
    <row r="142" spans="1:11" ht="21.75" customHeight="1">
      <c r="A142" s="45" t="s">
        <v>191</v>
      </c>
      <c r="B142" s="45"/>
      <c r="C142" s="35" t="s">
        <v>105</v>
      </c>
      <c r="D142" s="50" t="s">
        <v>192</v>
      </c>
      <c r="E142" s="24"/>
      <c r="F142" s="46">
        <f>SUM(F143:G146)</f>
        <v>397.8</v>
      </c>
      <c r="G142" s="46"/>
      <c r="H142" s="46">
        <f>SUM(H143:I146)</f>
        <v>397.8</v>
      </c>
      <c r="I142" s="46"/>
      <c r="J142" s="25"/>
      <c r="K142" s="26">
        <f>(H142/F142)*100</f>
        <v>100</v>
      </c>
    </row>
    <row r="143" spans="1:11" ht="24" customHeight="1">
      <c r="A143" s="45"/>
      <c r="B143" s="45"/>
      <c r="C143" s="24" t="s">
        <v>106</v>
      </c>
      <c r="D143" s="50"/>
      <c r="E143" s="24"/>
      <c r="F143" s="46">
        <v>397.8</v>
      </c>
      <c r="G143" s="46"/>
      <c r="H143" s="46">
        <v>397.8</v>
      </c>
      <c r="I143" s="46"/>
      <c r="J143" s="25"/>
      <c r="K143" s="26">
        <f t="shared" ref="K143" si="17">(H143/F143)*100</f>
        <v>100</v>
      </c>
    </row>
    <row r="144" spans="1:11" ht="25.5" customHeight="1">
      <c r="A144" s="45"/>
      <c r="B144" s="45"/>
      <c r="C144" s="24" t="s">
        <v>107</v>
      </c>
      <c r="D144" s="50"/>
      <c r="E144" s="24"/>
      <c r="F144" s="46"/>
      <c r="G144" s="46"/>
      <c r="H144" s="46"/>
      <c r="I144" s="46"/>
      <c r="J144" s="25"/>
      <c r="K144" s="26">
        <v>0</v>
      </c>
    </row>
    <row r="145" spans="1:11" ht="24" customHeight="1">
      <c r="A145" s="45"/>
      <c r="B145" s="45"/>
      <c r="C145" s="24" t="s">
        <v>110</v>
      </c>
      <c r="D145" s="50"/>
      <c r="E145" s="24"/>
      <c r="F145" s="46"/>
      <c r="G145" s="46"/>
      <c r="H145" s="46"/>
      <c r="I145" s="46"/>
      <c r="J145" s="25"/>
      <c r="K145" s="26">
        <v>0</v>
      </c>
    </row>
    <row r="146" spans="1:11" ht="24" customHeight="1">
      <c r="A146" s="45"/>
      <c r="B146" s="45"/>
      <c r="C146" s="24" t="s">
        <v>124</v>
      </c>
      <c r="D146" s="50"/>
      <c r="E146" s="24"/>
      <c r="F146" s="46"/>
      <c r="G146" s="46"/>
      <c r="H146" s="46"/>
      <c r="I146" s="46"/>
      <c r="J146" s="25"/>
      <c r="K146" s="26">
        <v>0</v>
      </c>
    </row>
    <row r="147" spans="1:11" ht="16.5" customHeight="1">
      <c r="A147" s="45" t="s">
        <v>145</v>
      </c>
      <c r="B147" s="45"/>
      <c r="C147" s="35" t="s">
        <v>105</v>
      </c>
      <c r="D147" s="50" t="s">
        <v>167</v>
      </c>
      <c r="E147" s="24"/>
      <c r="F147" s="46">
        <f>F152+F157</f>
        <v>1498.5</v>
      </c>
      <c r="G147" s="46"/>
      <c r="H147" s="46">
        <f>H152+H157</f>
        <v>1496</v>
      </c>
      <c r="I147" s="46"/>
      <c r="J147" s="25"/>
      <c r="K147" s="26">
        <f t="shared" si="13"/>
        <v>99.833166499833169</v>
      </c>
    </row>
    <row r="148" spans="1:11" ht="17.25" customHeight="1">
      <c r="A148" s="45"/>
      <c r="B148" s="45"/>
      <c r="C148" s="24" t="s">
        <v>106</v>
      </c>
      <c r="D148" s="50"/>
      <c r="E148" s="24"/>
      <c r="F148" s="46">
        <f t="shared" ref="F148:F151" si="18">F153+F158</f>
        <v>1460.5</v>
      </c>
      <c r="G148" s="46"/>
      <c r="H148" s="46">
        <f t="shared" ref="H148:H151" si="19">H153+H158</f>
        <v>1460.5</v>
      </c>
      <c r="I148" s="46"/>
      <c r="J148" s="25"/>
      <c r="K148" s="26">
        <f t="shared" si="13"/>
        <v>100</v>
      </c>
    </row>
    <row r="149" spans="1:11" ht="15" customHeight="1">
      <c r="A149" s="45"/>
      <c r="B149" s="45"/>
      <c r="C149" s="24" t="s">
        <v>107</v>
      </c>
      <c r="D149" s="50"/>
      <c r="E149" s="24"/>
      <c r="F149" s="46">
        <f t="shared" si="18"/>
        <v>38</v>
      </c>
      <c r="G149" s="46"/>
      <c r="H149" s="46">
        <f t="shared" si="19"/>
        <v>35.5</v>
      </c>
      <c r="I149" s="46"/>
      <c r="J149" s="25"/>
      <c r="K149" s="26">
        <f t="shared" si="13"/>
        <v>93.421052631578945</v>
      </c>
    </row>
    <row r="150" spans="1:11" ht="18" customHeight="1">
      <c r="A150" s="45"/>
      <c r="B150" s="45"/>
      <c r="C150" s="24" t="s">
        <v>110</v>
      </c>
      <c r="D150" s="50"/>
      <c r="E150" s="24"/>
      <c r="F150" s="46">
        <f t="shared" si="18"/>
        <v>0</v>
      </c>
      <c r="G150" s="46"/>
      <c r="H150" s="46">
        <f t="shared" si="19"/>
        <v>0</v>
      </c>
      <c r="I150" s="46"/>
      <c r="J150" s="25"/>
      <c r="K150" s="26">
        <v>0</v>
      </c>
    </row>
    <row r="151" spans="1:11" ht="51" customHeight="1">
      <c r="A151" s="45"/>
      <c r="B151" s="45"/>
      <c r="C151" s="24" t="s">
        <v>124</v>
      </c>
      <c r="D151" s="50"/>
      <c r="E151" s="24"/>
      <c r="F151" s="46">
        <f t="shared" si="18"/>
        <v>0</v>
      </c>
      <c r="G151" s="46"/>
      <c r="H151" s="46">
        <f t="shared" si="19"/>
        <v>0</v>
      </c>
      <c r="I151" s="46"/>
      <c r="J151" s="25"/>
      <c r="K151" s="26">
        <v>0</v>
      </c>
    </row>
    <row r="152" spans="1:11" ht="18" customHeight="1">
      <c r="A152" s="45" t="s">
        <v>146</v>
      </c>
      <c r="B152" s="45"/>
      <c r="C152" s="35" t="s">
        <v>105</v>
      </c>
      <c r="D152" s="50" t="s">
        <v>169</v>
      </c>
      <c r="E152" s="24"/>
      <c r="F152" s="46">
        <f>SUM(F153:G156)</f>
        <v>1460.5</v>
      </c>
      <c r="G152" s="46"/>
      <c r="H152" s="46">
        <f>SUM(H153:I156)</f>
        <v>1460.5</v>
      </c>
      <c r="I152" s="46"/>
      <c r="J152" s="25"/>
      <c r="K152" s="26">
        <f t="shared" si="13"/>
        <v>100</v>
      </c>
    </row>
    <row r="153" spans="1:11" ht="18.75" customHeight="1">
      <c r="A153" s="45"/>
      <c r="B153" s="45"/>
      <c r="C153" s="24" t="s">
        <v>106</v>
      </c>
      <c r="D153" s="50"/>
      <c r="E153" s="24"/>
      <c r="F153" s="46">
        <v>1460.5</v>
      </c>
      <c r="G153" s="46"/>
      <c r="H153" s="46">
        <v>1460.5</v>
      </c>
      <c r="I153" s="46"/>
      <c r="J153" s="25"/>
      <c r="K153" s="26">
        <f t="shared" si="13"/>
        <v>100</v>
      </c>
    </row>
    <row r="154" spans="1:11" ht="18" customHeight="1">
      <c r="A154" s="45"/>
      <c r="B154" s="45"/>
      <c r="C154" s="24" t="s">
        <v>107</v>
      </c>
      <c r="D154" s="50"/>
      <c r="E154" s="24"/>
      <c r="F154" s="46">
        <v>0</v>
      </c>
      <c r="G154" s="46"/>
      <c r="H154" s="46">
        <v>0</v>
      </c>
      <c r="I154" s="46"/>
      <c r="J154" s="25"/>
      <c r="K154" s="26">
        <v>0</v>
      </c>
    </row>
    <row r="155" spans="1:11" ht="21" customHeight="1">
      <c r="A155" s="45"/>
      <c r="B155" s="45"/>
      <c r="C155" s="24" t="s">
        <v>110</v>
      </c>
      <c r="D155" s="50"/>
      <c r="E155" s="24"/>
      <c r="F155" s="46">
        <v>0</v>
      </c>
      <c r="G155" s="46"/>
      <c r="H155" s="46">
        <v>0</v>
      </c>
      <c r="I155" s="46"/>
      <c r="J155" s="25"/>
      <c r="K155" s="26">
        <v>0</v>
      </c>
    </row>
    <row r="156" spans="1:11" ht="51" customHeight="1">
      <c r="A156" s="45"/>
      <c r="B156" s="45"/>
      <c r="C156" s="24" t="s">
        <v>124</v>
      </c>
      <c r="D156" s="50"/>
      <c r="E156" s="24"/>
      <c r="F156" s="46">
        <v>0</v>
      </c>
      <c r="G156" s="46"/>
      <c r="H156" s="46">
        <v>0</v>
      </c>
      <c r="I156" s="46"/>
      <c r="J156" s="25"/>
      <c r="K156" s="26">
        <v>0</v>
      </c>
    </row>
    <row r="157" spans="1:11" ht="15.75" customHeight="1">
      <c r="A157" s="45" t="s">
        <v>147</v>
      </c>
      <c r="B157" s="45"/>
      <c r="C157" s="35" t="s">
        <v>105</v>
      </c>
      <c r="D157" s="50" t="s">
        <v>168</v>
      </c>
      <c r="E157" s="50" t="s">
        <v>180</v>
      </c>
      <c r="F157" s="46">
        <f>SUM(F158:G161)</f>
        <v>38</v>
      </c>
      <c r="G157" s="46"/>
      <c r="H157" s="46">
        <f>SUM(H158:I161)</f>
        <v>35.5</v>
      </c>
      <c r="I157" s="46"/>
      <c r="J157" s="25"/>
      <c r="K157" s="26">
        <f t="shared" si="13"/>
        <v>93.421052631578945</v>
      </c>
    </row>
    <row r="158" spans="1:11" ht="18" customHeight="1">
      <c r="A158" s="45"/>
      <c r="B158" s="45"/>
      <c r="C158" s="24" t="s">
        <v>106</v>
      </c>
      <c r="D158" s="50"/>
      <c r="E158" s="50"/>
      <c r="F158" s="46">
        <v>0</v>
      </c>
      <c r="G158" s="46"/>
      <c r="H158" s="46">
        <v>0</v>
      </c>
      <c r="I158" s="46"/>
      <c r="J158" s="25"/>
      <c r="K158" s="26">
        <v>0</v>
      </c>
    </row>
    <row r="159" spans="1:11" ht="21" customHeight="1">
      <c r="A159" s="45"/>
      <c r="B159" s="45"/>
      <c r="C159" s="24" t="s">
        <v>107</v>
      </c>
      <c r="D159" s="50"/>
      <c r="E159" s="50"/>
      <c r="F159" s="46">
        <v>38</v>
      </c>
      <c r="G159" s="46"/>
      <c r="H159" s="46">
        <v>35.5</v>
      </c>
      <c r="I159" s="46"/>
      <c r="J159" s="25"/>
      <c r="K159" s="26">
        <f t="shared" si="13"/>
        <v>93.421052631578945</v>
      </c>
    </row>
    <row r="160" spans="1:11" ht="18" customHeight="1">
      <c r="A160" s="45"/>
      <c r="B160" s="45"/>
      <c r="C160" s="24" t="s">
        <v>110</v>
      </c>
      <c r="D160" s="50"/>
      <c r="E160" s="50"/>
      <c r="F160" s="46">
        <v>0</v>
      </c>
      <c r="G160" s="46"/>
      <c r="H160" s="46">
        <v>0</v>
      </c>
      <c r="I160" s="46"/>
      <c r="J160" s="25"/>
      <c r="K160" s="26">
        <v>0</v>
      </c>
    </row>
    <row r="161" spans="1:11" ht="51" customHeight="1">
      <c r="A161" s="45"/>
      <c r="B161" s="45"/>
      <c r="C161" s="24" t="s">
        <v>124</v>
      </c>
      <c r="D161" s="50"/>
      <c r="E161" s="50"/>
      <c r="F161" s="46">
        <v>0</v>
      </c>
      <c r="G161" s="46"/>
      <c r="H161" s="46">
        <v>0</v>
      </c>
      <c r="I161" s="46"/>
      <c r="J161" s="25"/>
      <c r="K161" s="26">
        <v>0</v>
      </c>
    </row>
    <row r="162" spans="1:11" ht="18" customHeight="1">
      <c r="A162" s="48" t="s">
        <v>148</v>
      </c>
      <c r="B162" s="48"/>
      <c r="C162" s="28" t="s">
        <v>105</v>
      </c>
      <c r="D162" s="51" t="s">
        <v>167</v>
      </c>
      <c r="E162" s="28"/>
      <c r="F162" s="49">
        <f>F167+F187+F197</f>
        <v>8648.6</v>
      </c>
      <c r="G162" s="49"/>
      <c r="H162" s="49">
        <f>H167+H187+H197</f>
        <v>8620.3000000000011</v>
      </c>
      <c r="I162" s="49"/>
      <c r="J162" s="29"/>
      <c r="K162" s="33">
        <f t="shared" si="13"/>
        <v>99.672779409384177</v>
      </c>
    </row>
    <row r="163" spans="1:11" ht="18.75" customHeight="1">
      <c r="A163" s="48"/>
      <c r="B163" s="48"/>
      <c r="C163" s="31" t="s">
        <v>106</v>
      </c>
      <c r="D163" s="51"/>
      <c r="E163" s="31"/>
      <c r="F163" s="49">
        <f>F168+F188+F198</f>
        <v>8186.9000000000005</v>
      </c>
      <c r="G163" s="49"/>
      <c r="H163" s="49">
        <f>H168+H188+H198</f>
        <v>8158.9000000000005</v>
      </c>
      <c r="I163" s="49"/>
      <c r="J163" s="29"/>
      <c r="K163" s="33">
        <f t="shared" si="13"/>
        <v>99.657990203862269</v>
      </c>
    </row>
    <row r="164" spans="1:11" ht="15.75">
      <c r="A164" s="48"/>
      <c r="B164" s="48"/>
      <c r="C164" s="31" t="s">
        <v>107</v>
      </c>
      <c r="D164" s="51"/>
      <c r="E164" s="31"/>
      <c r="F164" s="49">
        <f>F169+F189+F199</f>
        <v>0</v>
      </c>
      <c r="G164" s="49"/>
      <c r="H164" s="49">
        <f>H169+H189+H199</f>
        <v>0</v>
      </c>
      <c r="I164" s="49"/>
      <c r="J164" s="29"/>
      <c r="K164" s="33">
        <v>0</v>
      </c>
    </row>
    <row r="165" spans="1:11" ht="15.75">
      <c r="A165" s="48"/>
      <c r="B165" s="48"/>
      <c r="C165" s="34" t="s">
        <v>110</v>
      </c>
      <c r="D165" s="51"/>
      <c r="E165" s="31"/>
      <c r="F165" s="49">
        <f>F170+F190+F200</f>
        <v>0</v>
      </c>
      <c r="G165" s="49"/>
      <c r="H165" s="49">
        <f>H170+H190+H200</f>
        <v>0</v>
      </c>
      <c r="I165" s="49"/>
      <c r="J165" s="29"/>
      <c r="K165" s="33">
        <v>0</v>
      </c>
    </row>
    <row r="166" spans="1:11" ht="47.25">
      <c r="A166" s="48"/>
      <c r="B166" s="48"/>
      <c r="C166" s="34" t="s">
        <v>124</v>
      </c>
      <c r="D166" s="51"/>
      <c r="E166" s="31"/>
      <c r="F166" s="49">
        <f>F171+F191+F201</f>
        <v>461.7</v>
      </c>
      <c r="G166" s="49"/>
      <c r="H166" s="49">
        <f>H171+H191+H201</f>
        <v>461.40000000000003</v>
      </c>
      <c r="I166" s="49"/>
      <c r="J166" s="29"/>
      <c r="K166" s="33">
        <f t="shared" si="13"/>
        <v>99.935022742040289</v>
      </c>
    </row>
    <row r="167" spans="1:11" ht="17.25" customHeight="1">
      <c r="A167" s="45" t="s">
        <v>149</v>
      </c>
      <c r="B167" s="45"/>
      <c r="C167" s="35" t="s">
        <v>105</v>
      </c>
      <c r="D167" s="47" t="s">
        <v>173</v>
      </c>
      <c r="E167" s="35"/>
      <c r="F167" s="46">
        <f>F182+F172</f>
        <v>8244.6</v>
      </c>
      <c r="G167" s="46"/>
      <c r="H167" s="46">
        <f>H182+H172</f>
        <v>8216.3000000000011</v>
      </c>
      <c r="I167" s="46"/>
      <c r="J167" s="25"/>
      <c r="K167" s="26">
        <f t="shared" si="13"/>
        <v>99.656745020983436</v>
      </c>
    </row>
    <row r="168" spans="1:11" ht="15.75">
      <c r="A168" s="45"/>
      <c r="B168" s="45"/>
      <c r="C168" s="24" t="s">
        <v>106</v>
      </c>
      <c r="D168" s="47"/>
      <c r="E168" s="24"/>
      <c r="F168" s="46">
        <f t="shared" ref="F168:F171" si="20">F183+F173</f>
        <v>7782.9000000000005</v>
      </c>
      <c r="G168" s="46"/>
      <c r="H168" s="46">
        <f t="shared" ref="H168:H171" si="21">H183+H173</f>
        <v>7754.9000000000005</v>
      </c>
      <c r="I168" s="46"/>
      <c r="J168" s="25"/>
      <c r="K168" s="26">
        <f t="shared" si="13"/>
        <v>99.640236929679176</v>
      </c>
    </row>
    <row r="169" spans="1:11" ht="15.75">
      <c r="A169" s="45"/>
      <c r="B169" s="45"/>
      <c r="C169" s="24" t="s">
        <v>107</v>
      </c>
      <c r="D169" s="47"/>
      <c r="E169" s="24"/>
      <c r="F169" s="46">
        <f t="shared" si="20"/>
        <v>0</v>
      </c>
      <c r="G169" s="46"/>
      <c r="H169" s="46">
        <f t="shared" si="21"/>
        <v>0</v>
      </c>
      <c r="I169" s="46"/>
      <c r="J169" s="25"/>
      <c r="K169" s="26">
        <v>0</v>
      </c>
    </row>
    <row r="170" spans="1:11" ht="15.75">
      <c r="A170" s="45"/>
      <c r="B170" s="45"/>
      <c r="C170" s="24" t="s">
        <v>110</v>
      </c>
      <c r="D170" s="47"/>
      <c r="E170" s="24"/>
      <c r="F170" s="46">
        <f t="shared" si="20"/>
        <v>0</v>
      </c>
      <c r="G170" s="46"/>
      <c r="H170" s="46">
        <f t="shared" si="21"/>
        <v>0</v>
      </c>
      <c r="I170" s="46"/>
      <c r="J170" s="25"/>
      <c r="K170" s="26">
        <v>0</v>
      </c>
    </row>
    <row r="171" spans="1:11" ht="50.25" customHeight="1">
      <c r="A171" s="45"/>
      <c r="B171" s="45"/>
      <c r="C171" s="24" t="s">
        <v>124</v>
      </c>
      <c r="D171" s="47"/>
      <c r="E171" s="24"/>
      <c r="F171" s="46">
        <f t="shared" si="20"/>
        <v>461.7</v>
      </c>
      <c r="G171" s="46"/>
      <c r="H171" s="46">
        <f t="shared" si="21"/>
        <v>461.40000000000003</v>
      </c>
      <c r="I171" s="46"/>
      <c r="J171" s="25"/>
      <c r="K171" s="26">
        <f t="shared" ref="K171:K193" si="22">(H171/F171)*100</f>
        <v>99.935022742040289</v>
      </c>
    </row>
    <row r="172" spans="1:11" ht="16.5" customHeight="1">
      <c r="A172" s="45" t="s">
        <v>197</v>
      </c>
      <c r="B172" s="45"/>
      <c r="C172" s="35" t="s">
        <v>105</v>
      </c>
      <c r="D172" s="50" t="s">
        <v>196</v>
      </c>
      <c r="E172" s="35"/>
      <c r="F172" s="54">
        <f>SUM(F173:G176)</f>
        <v>6998</v>
      </c>
      <c r="G172" s="54"/>
      <c r="H172" s="54">
        <f>SUM(H173:I176)</f>
        <v>6969.7000000000007</v>
      </c>
      <c r="I172" s="54"/>
      <c r="J172" s="25"/>
      <c r="K172" s="26">
        <f t="shared" si="22"/>
        <v>99.59559874249787</v>
      </c>
    </row>
    <row r="173" spans="1:11" ht="20.25" customHeight="1">
      <c r="A173" s="45"/>
      <c r="B173" s="45"/>
      <c r="C173" s="24" t="s">
        <v>106</v>
      </c>
      <c r="D173" s="50"/>
      <c r="E173" s="35"/>
      <c r="F173" s="54">
        <v>6537.6</v>
      </c>
      <c r="G173" s="54"/>
      <c r="H173" s="54">
        <v>6509.6</v>
      </c>
      <c r="I173" s="54"/>
      <c r="J173" s="25"/>
      <c r="K173" s="26">
        <f t="shared" si="22"/>
        <v>99.571708272148797</v>
      </c>
    </row>
    <row r="174" spans="1:11" ht="18" customHeight="1">
      <c r="A174" s="45"/>
      <c r="B174" s="45"/>
      <c r="C174" s="24" t="s">
        <v>107</v>
      </c>
      <c r="D174" s="50"/>
      <c r="E174" s="35"/>
      <c r="F174" s="54"/>
      <c r="G174" s="54"/>
      <c r="H174" s="54"/>
      <c r="I174" s="54"/>
      <c r="J174" s="25"/>
      <c r="K174" s="26">
        <v>0</v>
      </c>
    </row>
    <row r="175" spans="1:11" ht="18.75" customHeight="1">
      <c r="A175" s="45"/>
      <c r="B175" s="45"/>
      <c r="C175" s="24" t="s">
        <v>110</v>
      </c>
      <c r="D175" s="50"/>
      <c r="E175" s="35"/>
      <c r="F175" s="54"/>
      <c r="G175" s="54"/>
      <c r="H175" s="54"/>
      <c r="I175" s="54"/>
      <c r="J175" s="25"/>
      <c r="K175" s="26">
        <v>0</v>
      </c>
    </row>
    <row r="176" spans="1:11" ht="48" customHeight="1">
      <c r="A176" s="45"/>
      <c r="B176" s="45"/>
      <c r="C176" s="24" t="s">
        <v>124</v>
      </c>
      <c r="D176" s="50"/>
      <c r="E176" s="35"/>
      <c r="F176" s="54">
        <v>460.4</v>
      </c>
      <c r="G176" s="54"/>
      <c r="H176" s="54">
        <v>460.1</v>
      </c>
      <c r="I176" s="54"/>
      <c r="J176" s="25"/>
      <c r="K176" s="41">
        <f t="shared" si="22"/>
        <v>99.934839270199831</v>
      </c>
    </row>
    <row r="177" spans="1:11" ht="15.75" customHeight="1">
      <c r="A177" s="45" t="s">
        <v>150</v>
      </c>
      <c r="B177" s="45"/>
      <c r="C177" s="35" t="s">
        <v>105</v>
      </c>
      <c r="D177" s="52">
        <v>13370</v>
      </c>
      <c r="E177" s="35"/>
      <c r="F177" s="46">
        <f>SUM(F178:G181)</f>
        <v>110</v>
      </c>
      <c r="G177" s="46"/>
      <c r="H177" s="46">
        <f>SUM(H178:I181)</f>
        <v>110</v>
      </c>
      <c r="I177" s="46"/>
      <c r="J177" s="25"/>
      <c r="K177" s="26">
        <f t="shared" si="22"/>
        <v>100</v>
      </c>
    </row>
    <row r="178" spans="1:11" ht="15.75">
      <c r="A178" s="45"/>
      <c r="B178" s="45"/>
      <c r="C178" s="24" t="s">
        <v>106</v>
      </c>
      <c r="D178" s="52"/>
      <c r="E178" s="24"/>
      <c r="F178" s="46">
        <v>110</v>
      </c>
      <c r="G178" s="46"/>
      <c r="H178" s="46">
        <v>110</v>
      </c>
      <c r="I178" s="46"/>
      <c r="J178" s="25"/>
      <c r="K178" s="26">
        <f t="shared" si="22"/>
        <v>100</v>
      </c>
    </row>
    <row r="179" spans="1:11" ht="15.75">
      <c r="A179" s="45"/>
      <c r="B179" s="45"/>
      <c r="C179" s="24" t="s">
        <v>107</v>
      </c>
      <c r="D179" s="52"/>
      <c r="E179" s="24"/>
      <c r="F179" s="46">
        <v>0</v>
      </c>
      <c r="G179" s="46"/>
      <c r="H179" s="46">
        <v>0</v>
      </c>
      <c r="I179" s="46"/>
      <c r="J179" s="25"/>
      <c r="K179" s="26">
        <v>0</v>
      </c>
    </row>
    <row r="180" spans="1:11" ht="15.75">
      <c r="A180" s="45"/>
      <c r="B180" s="45"/>
      <c r="C180" s="24" t="s">
        <v>110</v>
      </c>
      <c r="D180" s="52"/>
      <c r="E180" s="24"/>
      <c r="F180" s="46">
        <v>0</v>
      </c>
      <c r="G180" s="46"/>
      <c r="H180" s="46">
        <v>0</v>
      </c>
      <c r="I180" s="46"/>
      <c r="J180" s="25"/>
      <c r="K180" s="26">
        <v>0</v>
      </c>
    </row>
    <row r="181" spans="1:11" ht="46.5" customHeight="1">
      <c r="A181" s="45"/>
      <c r="B181" s="45"/>
      <c r="C181" s="24" t="s">
        <v>124</v>
      </c>
      <c r="D181" s="52"/>
      <c r="E181" s="24"/>
      <c r="F181" s="46">
        <v>0</v>
      </c>
      <c r="G181" s="46"/>
      <c r="H181" s="46">
        <v>0</v>
      </c>
      <c r="I181" s="46"/>
      <c r="J181" s="25"/>
      <c r="K181" s="26">
        <v>0</v>
      </c>
    </row>
    <row r="182" spans="1:11" ht="19.5" customHeight="1">
      <c r="A182" s="45" t="s">
        <v>151</v>
      </c>
      <c r="B182" s="45"/>
      <c r="C182" s="35" t="s">
        <v>105</v>
      </c>
      <c r="D182" s="50" t="s">
        <v>174</v>
      </c>
      <c r="E182" s="24"/>
      <c r="F182" s="46">
        <f>SUM(F183:G186)</f>
        <v>1246.5999999999999</v>
      </c>
      <c r="G182" s="46"/>
      <c r="H182" s="46">
        <f>SUM(H183:I186)</f>
        <v>1246.5999999999999</v>
      </c>
      <c r="I182" s="46"/>
      <c r="J182" s="25"/>
      <c r="K182" s="26">
        <f t="shared" si="22"/>
        <v>100</v>
      </c>
    </row>
    <row r="183" spans="1:11" ht="21.75" customHeight="1">
      <c r="A183" s="45"/>
      <c r="B183" s="45"/>
      <c r="C183" s="24" t="s">
        <v>106</v>
      </c>
      <c r="D183" s="50"/>
      <c r="E183" s="24"/>
      <c r="F183" s="46">
        <v>1245.3</v>
      </c>
      <c r="G183" s="46"/>
      <c r="H183" s="46">
        <v>1245.3</v>
      </c>
      <c r="I183" s="46"/>
      <c r="J183" s="25"/>
      <c r="K183" s="26">
        <f t="shared" si="22"/>
        <v>100</v>
      </c>
    </row>
    <row r="184" spans="1:11" ht="17.25" customHeight="1">
      <c r="A184" s="45"/>
      <c r="B184" s="45"/>
      <c r="C184" s="24" t="s">
        <v>107</v>
      </c>
      <c r="D184" s="50"/>
      <c r="E184" s="24"/>
      <c r="F184" s="46">
        <v>0</v>
      </c>
      <c r="G184" s="46"/>
      <c r="H184" s="46">
        <v>0</v>
      </c>
      <c r="I184" s="46"/>
      <c r="J184" s="25"/>
      <c r="K184" s="26">
        <v>0</v>
      </c>
    </row>
    <row r="185" spans="1:11" ht="18.75" customHeight="1">
      <c r="A185" s="45"/>
      <c r="B185" s="45"/>
      <c r="C185" s="24" t="s">
        <v>110</v>
      </c>
      <c r="D185" s="50"/>
      <c r="E185" s="24"/>
      <c r="F185" s="46">
        <v>0</v>
      </c>
      <c r="G185" s="46"/>
      <c r="H185" s="46">
        <v>0</v>
      </c>
      <c r="I185" s="46"/>
      <c r="J185" s="25"/>
      <c r="K185" s="26">
        <v>0</v>
      </c>
    </row>
    <row r="186" spans="1:11" ht="45.75" customHeight="1">
      <c r="A186" s="45"/>
      <c r="B186" s="45"/>
      <c r="C186" s="24" t="s">
        <v>124</v>
      </c>
      <c r="D186" s="50"/>
      <c r="E186" s="24"/>
      <c r="F186" s="46">
        <v>1.3</v>
      </c>
      <c r="G186" s="46"/>
      <c r="H186" s="46">
        <v>1.3</v>
      </c>
      <c r="I186" s="46"/>
      <c r="J186" s="25"/>
      <c r="K186" s="26">
        <f>H186/F186*100</f>
        <v>100</v>
      </c>
    </row>
    <row r="187" spans="1:11" ht="17.25" customHeight="1">
      <c r="A187" s="45" t="s">
        <v>152</v>
      </c>
      <c r="B187" s="45"/>
      <c r="C187" s="35" t="s">
        <v>105</v>
      </c>
      <c r="D187" s="50" t="s">
        <v>175</v>
      </c>
      <c r="E187" s="24"/>
      <c r="F187" s="46">
        <f>F192</f>
        <v>404</v>
      </c>
      <c r="G187" s="46"/>
      <c r="H187" s="46">
        <f>H192</f>
        <v>404</v>
      </c>
      <c r="I187" s="46"/>
      <c r="J187" s="25"/>
      <c r="K187" s="26">
        <f t="shared" si="22"/>
        <v>100</v>
      </c>
    </row>
    <row r="188" spans="1:11" ht="17.25" customHeight="1">
      <c r="A188" s="45"/>
      <c r="B188" s="45"/>
      <c r="C188" s="24" t="s">
        <v>106</v>
      </c>
      <c r="D188" s="50"/>
      <c r="E188" s="24"/>
      <c r="F188" s="46">
        <f t="shared" ref="F188:F191" si="23">F193</f>
        <v>404</v>
      </c>
      <c r="G188" s="46"/>
      <c r="H188" s="46">
        <f t="shared" ref="H188:H191" si="24">H193</f>
        <v>404</v>
      </c>
      <c r="I188" s="46"/>
      <c r="J188" s="25"/>
      <c r="K188" s="26">
        <f t="shared" si="22"/>
        <v>100</v>
      </c>
    </row>
    <row r="189" spans="1:11" ht="17.25" customHeight="1">
      <c r="A189" s="45"/>
      <c r="B189" s="45"/>
      <c r="C189" s="24" t="s">
        <v>107</v>
      </c>
      <c r="D189" s="50"/>
      <c r="E189" s="24"/>
      <c r="F189" s="46">
        <f t="shared" si="23"/>
        <v>0</v>
      </c>
      <c r="G189" s="46"/>
      <c r="H189" s="46">
        <f t="shared" si="24"/>
        <v>0</v>
      </c>
      <c r="I189" s="46"/>
      <c r="J189" s="25"/>
      <c r="K189" s="26">
        <v>0</v>
      </c>
    </row>
    <row r="190" spans="1:11" ht="17.25" customHeight="1">
      <c r="A190" s="45"/>
      <c r="B190" s="45"/>
      <c r="C190" s="24" t="s">
        <v>110</v>
      </c>
      <c r="D190" s="50"/>
      <c r="E190" s="24"/>
      <c r="F190" s="46">
        <f t="shared" si="23"/>
        <v>0</v>
      </c>
      <c r="G190" s="46"/>
      <c r="H190" s="46">
        <f t="shared" si="24"/>
        <v>0</v>
      </c>
      <c r="I190" s="46"/>
      <c r="J190" s="25"/>
      <c r="K190" s="26">
        <v>0</v>
      </c>
    </row>
    <row r="191" spans="1:11" ht="51" customHeight="1">
      <c r="A191" s="45"/>
      <c r="B191" s="45"/>
      <c r="C191" s="24" t="s">
        <v>124</v>
      </c>
      <c r="D191" s="50"/>
      <c r="E191" s="24"/>
      <c r="F191" s="46">
        <f t="shared" si="23"/>
        <v>0</v>
      </c>
      <c r="G191" s="46"/>
      <c r="H191" s="46">
        <f t="shared" si="24"/>
        <v>0</v>
      </c>
      <c r="I191" s="46"/>
      <c r="J191" s="25"/>
      <c r="K191" s="26">
        <v>0</v>
      </c>
    </row>
    <row r="192" spans="1:11" ht="17.25" customHeight="1">
      <c r="A192" s="45" t="s">
        <v>153</v>
      </c>
      <c r="B192" s="45"/>
      <c r="C192" s="35" t="s">
        <v>105</v>
      </c>
      <c r="D192" s="50" t="s">
        <v>176</v>
      </c>
      <c r="E192" s="24"/>
      <c r="F192" s="46">
        <f>SUM(F193:G196)</f>
        <v>404</v>
      </c>
      <c r="G192" s="46"/>
      <c r="H192" s="46">
        <f>SUM(H193:I196)</f>
        <v>404</v>
      </c>
      <c r="I192" s="46"/>
      <c r="J192" s="25"/>
      <c r="K192" s="26">
        <f t="shared" si="22"/>
        <v>100</v>
      </c>
    </row>
    <row r="193" spans="1:11" ht="17.25" customHeight="1">
      <c r="A193" s="45"/>
      <c r="B193" s="45"/>
      <c r="C193" s="24" t="s">
        <v>106</v>
      </c>
      <c r="D193" s="50"/>
      <c r="E193" s="24"/>
      <c r="F193" s="46">
        <v>404</v>
      </c>
      <c r="G193" s="46"/>
      <c r="H193" s="46">
        <v>404</v>
      </c>
      <c r="I193" s="46"/>
      <c r="J193" s="25"/>
      <c r="K193" s="26">
        <f t="shared" si="22"/>
        <v>100</v>
      </c>
    </row>
    <row r="194" spans="1:11" ht="17.25" customHeight="1">
      <c r="A194" s="45"/>
      <c r="B194" s="45"/>
      <c r="C194" s="24" t="s">
        <v>107</v>
      </c>
      <c r="D194" s="50"/>
      <c r="E194" s="24"/>
      <c r="F194" s="46">
        <v>0</v>
      </c>
      <c r="G194" s="46"/>
      <c r="H194" s="46">
        <v>0</v>
      </c>
      <c r="I194" s="46"/>
      <c r="J194" s="25"/>
      <c r="K194" s="26">
        <v>0</v>
      </c>
    </row>
    <row r="195" spans="1:11" ht="17.25" customHeight="1">
      <c r="A195" s="45"/>
      <c r="B195" s="45"/>
      <c r="C195" s="24" t="s">
        <v>110</v>
      </c>
      <c r="D195" s="50"/>
      <c r="E195" s="24"/>
      <c r="F195" s="46">
        <v>0</v>
      </c>
      <c r="G195" s="46"/>
      <c r="H195" s="46">
        <v>0</v>
      </c>
      <c r="I195" s="46"/>
      <c r="J195" s="25"/>
      <c r="K195" s="26">
        <v>0</v>
      </c>
    </row>
    <row r="196" spans="1:11" ht="46.5" customHeight="1">
      <c r="A196" s="45"/>
      <c r="B196" s="45"/>
      <c r="C196" s="24" t="s">
        <v>124</v>
      </c>
      <c r="D196" s="50"/>
      <c r="E196" s="24"/>
      <c r="F196" s="46">
        <v>0</v>
      </c>
      <c r="G196" s="46"/>
      <c r="H196" s="46">
        <v>0</v>
      </c>
      <c r="I196" s="46"/>
      <c r="J196" s="25"/>
      <c r="K196" s="26">
        <v>0</v>
      </c>
    </row>
    <row r="197" spans="1:11" ht="17.25" customHeight="1">
      <c r="A197" s="45" t="s">
        <v>154</v>
      </c>
      <c r="B197" s="45"/>
      <c r="C197" s="35" t="s">
        <v>105</v>
      </c>
      <c r="D197" s="24"/>
      <c r="E197" s="24"/>
      <c r="F197" s="46">
        <f>F202</f>
        <v>0</v>
      </c>
      <c r="G197" s="46"/>
      <c r="H197" s="46">
        <f>H202</f>
        <v>0</v>
      </c>
      <c r="I197" s="46"/>
      <c r="J197" s="25"/>
      <c r="K197" s="26">
        <v>0</v>
      </c>
    </row>
    <row r="198" spans="1:11" ht="17.25" customHeight="1">
      <c r="A198" s="45"/>
      <c r="B198" s="45"/>
      <c r="C198" s="24" t="s">
        <v>106</v>
      </c>
      <c r="D198" s="24"/>
      <c r="E198" s="24"/>
      <c r="F198" s="46">
        <f t="shared" ref="F198:F201" si="25">F203</f>
        <v>0</v>
      </c>
      <c r="G198" s="46"/>
      <c r="H198" s="46">
        <f t="shared" ref="H198:H201" si="26">H203</f>
        <v>0</v>
      </c>
      <c r="I198" s="46"/>
      <c r="J198" s="25"/>
      <c r="K198" s="26">
        <v>0</v>
      </c>
    </row>
    <row r="199" spans="1:11" ht="17.25" customHeight="1">
      <c r="A199" s="45"/>
      <c r="B199" s="45"/>
      <c r="C199" s="24" t="s">
        <v>107</v>
      </c>
      <c r="D199" s="24"/>
      <c r="E199" s="24"/>
      <c r="F199" s="46">
        <f t="shared" si="25"/>
        <v>0</v>
      </c>
      <c r="G199" s="46"/>
      <c r="H199" s="46">
        <f t="shared" si="26"/>
        <v>0</v>
      </c>
      <c r="I199" s="46"/>
      <c r="J199" s="25"/>
      <c r="K199" s="26">
        <v>0</v>
      </c>
    </row>
    <row r="200" spans="1:11" ht="17.25" customHeight="1">
      <c r="A200" s="45"/>
      <c r="B200" s="45"/>
      <c r="C200" s="24" t="s">
        <v>110</v>
      </c>
      <c r="D200" s="24"/>
      <c r="E200" s="24"/>
      <c r="F200" s="46">
        <f t="shared" si="25"/>
        <v>0</v>
      </c>
      <c r="G200" s="46"/>
      <c r="H200" s="46">
        <f t="shared" si="26"/>
        <v>0</v>
      </c>
      <c r="I200" s="46"/>
      <c r="J200" s="25"/>
      <c r="K200" s="26">
        <v>0</v>
      </c>
    </row>
    <row r="201" spans="1:11" ht="48" customHeight="1">
      <c r="A201" s="45"/>
      <c r="B201" s="45"/>
      <c r="C201" s="24" t="s">
        <v>124</v>
      </c>
      <c r="D201" s="24"/>
      <c r="E201" s="24"/>
      <c r="F201" s="46">
        <f t="shared" si="25"/>
        <v>0</v>
      </c>
      <c r="G201" s="46"/>
      <c r="H201" s="46">
        <f t="shared" si="26"/>
        <v>0</v>
      </c>
      <c r="I201" s="46"/>
      <c r="J201" s="25"/>
      <c r="K201" s="26">
        <v>0</v>
      </c>
    </row>
    <row r="202" spans="1:11" ht="17.25" customHeight="1">
      <c r="A202" s="45" t="s">
        <v>155</v>
      </c>
      <c r="B202" s="45"/>
      <c r="C202" s="35" t="s">
        <v>105</v>
      </c>
      <c r="D202" s="24"/>
      <c r="E202" s="24"/>
      <c r="F202" s="46">
        <f>SUM(F203:G206)</f>
        <v>0</v>
      </c>
      <c r="G202" s="46"/>
      <c r="H202" s="46">
        <f>SUM(H203:I206)</f>
        <v>0</v>
      </c>
      <c r="I202" s="46"/>
      <c r="J202" s="25"/>
      <c r="K202" s="26">
        <v>0</v>
      </c>
    </row>
    <row r="203" spans="1:11" ht="17.25" customHeight="1">
      <c r="A203" s="45"/>
      <c r="B203" s="45"/>
      <c r="C203" s="24" t="s">
        <v>106</v>
      </c>
      <c r="D203" s="24"/>
      <c r="E203" s="24"/>
      <c r="F203" s="46">
        <v>0</v>
      </c>
      <c r="G203" s="46"/>
      <c r="H203" s="46">
        <v>0</v>
      </c>
      <c r="I203" s="46"/>
      <c r="J203" s="25"/>
      <c r="K203" s="26">
        <v>0</v>
      </c>
    </row>
    <row r="204" spans="1:11" ht="17.25" customHeight="1">
      <c r="A204" s="45"/>
      <c r="B204" s="45"/>
      <c r="C204" s="24" t="s">
        <v>107</v>
      </c>
      <c r="D204" s="24"/>
      <c r="E204" s="24"/>
      <c r="F204" s="46">
        <v>0</v>
      </c>
      <c r="G204" s="46"/>
      <c r="H204" s="46">
        <v>0</v>
      </c>
      <c r="I204" s="46"/>
      <c r="J204" s="25"/>
      <c r="K204" s="26">
        <v>0</v>
      </c>
    </row>
    <row r="205" spans="1:11" ht="17.25" customHeight="1">
      <c r="A205" s="45"/>
      <c r="B205" s="45"/>
      <c r="C205" s="24" t="s">
        <v>110</v>
      </c>
      <c r="D205" s="24"/>
      <c r="E205" s="24"/>
      <c r="F205" s="46">
        <v>0</v>
      </c>
      <c r="G205" s="46"/>
      <c r="H205" s="46">
        <v>0</v>
      </c>
      <c r="I205" s="46"/>
      <c r="J205" s="25"/>
      <c r="K205" s="26">
        <v>0</v>
      </c>
    </row>
    <row r="206" spans="1:11" ht="46.5" customHeight="1">
      <c r="A206" s="45"/>
      <c r="B206" s="45"/>
      <c r="C206" s="24" t="s">
        <v>124</v>
      </c>
      <c r="D206" s="24"/>
      <c r="E206" s="24"/>
      <c r="F206" s="46">
        <v>0</v>
      </c>
      <c r="G206" s="46"/>
      <c r="H206" s="46">
        <v>0</v>
      </c>
      <c r="I206" s="46"/>
      <c r="J206" s="25"/>
      <c r="K206" s="26">
        <v>0</v>
      </c>
    </row>
    <row r="207" spans="1:11" ht="15.7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</row>
    <row r="208" spans="1:11" ht="15.75">
      <c r="A208" s="20"/>
      <c r="B208" s="20" t="s">
        <v>177</v>
      </c>
      <c r="C208" s="20"/>
      <c r="D208" s="20"/>
      <c r="E208" s="20"/>
      <c r="F208" s="20"/>
      <c r="G208" s="20"/>
      <c r="H208" s="20"/>
      <c r="I208" s="20"/>
      <c r="J208" s="20"/>
      <c r="K208" s="20"/>
    </row>
    <row r="209" spans="1:11" ht="15.75">
      <c r="A209" s="20"/>
      <c r="B209" s="20" t="s">
        <v>193</v>
      </c>
      <c r="C209" s="20"/>
      <c r="D209" s="20"/>
      <c r="E209" s="20"/>
      <c r="F209" s="44" t="s">
        <v>195</v>
      </c>
      <c r="G209" s="44"/>
      <c r="H209" s="44"/>
      <c r="I209" s="44"/>
      <c r="J209" s="20"/>
      <c r="K209" s="20"/>
    </row>
    <row r="210" spans="1:11" ht="15.75">
      <c r="A210" s="20"/>
      <c r="B210" s="20" t="s">
        <v>194</v>
      </c>
      <c r="C210" s="20"/>
      <c r="D210" s="20"/>
      <c r="E210" s="20"/>
      <c r="F210" s="20"/>
      <c r="G210" s="20"/>
      <c r="H210" s="20"/>
      <c r="I210" s="20"/>
      <c r="J210" s="20"/>
      <c r="K210" s="20"/>
    </row>
    <row r="211" spans="1:11" ht="15.7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</row>
    <row r="212" spans="1:11" ht="15.75">
      <c r="A212" s="20"/>
      <c r="B212" s="21" t="s">
        <v>112</v>
      </c>
      <c r="C212" s="20"/>
      <c r="D212" s="20"/>
      <c r="E212" s="20"/>
      <c r="F212" s="20"/>
      <c r="G212" s="20"/>
      <c r="H212" s="20"/>
      <c r="I212" s="20"/>
      <c r="J212" s="20"/>
      <c r="K212" s="20"/>
    </row>
    <row r="213" spans="1:11" ht="15.75">
      <c r="A213" s="20"/>
      <c r="B213" s="20" t="s">
        <v>113</v>
      </c>
      <c r="C213" s="20"/>
      <c r="D213" s="20"/>
      <c r="E213" s="20"/>
      <c r="F213" s="62" t="s">
        <v>111</v>
      </c>
      <c r="G213" s="62"/>
      <c r="H213" s="62"/>
      <c r="I213" s="20"/>
      <c r="J213" s="20"/>
      <c r="K213" s="20"/>
    </row>
    <row r="214" spans="1:11" ht="18.75">
      <c r="A214" s="16"/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1:11" ht="18.75">
      <c r="A215" s="16"/>
      <c r="B215" s="16"/>
      <c r="C215" s="16"/>
      <c r="D215" s="16"/>
      <c r="E215" s="16"/>
      <c r="F215" s="16"/>
      <c r="G215" s="16"/>
      <c r="H215" s="16"/>
      <c r="I215" s="16"/>
      <c r="J215" s="16"/>
    </row>
  </sheetData>
  <mergeCells count="489">
    <mergeCell ref="H74:I74"/>
    <mergeCell ref="F75:G75"/>
    <mergeCell ref="H75:I75"/>
    <mergeCell ref="F76:G76"/>
    <mergeCell ref="H76:I76"/>
    <mergeCell ref="H50:I50"/>
    <mergeCell ref="F64:G64"/>
    <mergeCell ref="H68:I68"/>
    <mergeCell ref="H69:I69"/>
    <mergeCell ref="H71:I71"/>
    <mergeCell ref="H62:I62"/>
    <mergeCell ref="H63:I63"/>
    <mergeCell ref="H64:I64"/>
    <mergeCell ref="H66:I66"/>
    <mergeCell ref="H53:I53"/>
    <mergeCell ref="H54:I54"/>
    <mergeCell ref="H56:I56"/>
    <mergeCell ref="H55:I55"/>
    <mergeCell ref="H47:I47"/>
    <mergeCell ref="H48:I48"/>
    <mergeCell ref="H49:I49"/>
    <mergeCell ref="H51:I51"/>
    <mergeCell ref="H72:I72"/>
    <mergeCell ref="F73:G73"/>
    <mergeCell ref="H73:I73"/>
    <mergeCell ref="A12:B16"/>
    <mergeCell ref="A4:I4"/>
    <mergeCell ref="H11:I11"/>
    <mergeCell ref="A11:B11"/>
    <mergeCell ref="A9:B10"/>
    <mergeCell ref="F13:G13"/>
    <mergeCell ref="D37:D41"/>
    <mergeCell ref="A6:I6"/>
    <mergeCell ref="A7:I7"/>
    <mergeCell ref="F12:G12"/>
    <mergeCell ref="H12:I12"/>
    <mergeCell ref="F11:G11"/>
    <mergeCell ref="A5:K5"/>
    <mergeCell ref="C9:C10"/>
    <mergeCell ref="F10:G10"/>
    <mergeCell ref="H10:I10"/>
    <mergeCell ref="D9:D10"/>
    <mergeCell ref="D187:D191"/>
    <mergeCell ref="D192:D196"/>
    <mergeCell ref="F67:G67"/>
    <mergeCell ref="F68:G68"/>
    <mergeCell ref="F69:G69"/>
    <mergeCell ref="F71:G71"/>
    <mergeCell ref="F22:G22"/>
    <mergeCell ref="F27:G27"/>
    <mergeCell ref="F28:G28"/>
    <mergeCell ref="F29:G29"/>
    <mergeCell ref="F31:G31"/>
    <mergeCell ref="F51:G51"/>
    <mergeCell ref="F72:G72"/>
    <mergeCell ref="F77:G77"/>
    <mergeCell ref="F82:G82"/>
    <mergeCell ref="F105:G105"/>
    <mergeCell ref="F106:G106"/>
    <mergeCell ref="D177:D181"/>
    <mergeCell ref="F177:G177"/>
    <mergeCell ref="F178:G178"/>
    <mergeCell ref="F179:G179"/>
    <mergeCell ref="F181:G181"/>
    <mergeCell ref="F151:G151"/>
    <mergeCell ref="F122:G122"/>
    <mergeCell ref="F213:H213"/>
    <mergeCell ref="C3:I3"/>
    <mergeCell ref="A57:B61"/>
    <mergeCell ref="F57:G57"/>
    <mergeCell ref="F58:G58"/>
    <mergeCell ref="F59:G59"/>
    <mergeCell ref="F61:G61"/>
    <mergeCell ref="H57:I57"/>
    <mergeCell ref="H58:I58"/>
    <mergeCell ref="H59:I59"/>
    <mergeCell ref="H61:I61"/>
    <mergeCell ref="F15:G15"/>
    <mergeCell ref="H15:I15"/>
    <mergeCell ref="F20:G20"/>
    <mergeCell ref="H20:I20"/>
    <mergeCell ref="H14:I14"/>
    <mergeCell ref="F16:G16"/>
    <mergeCell ref="H16:I16"/>
    <mergeCell ref="F17:G17"/>
    <mergeCell ref="H17:I17"/>
    <mergeCell ref="F18:G18"/>
    <mergeCell ref="H18:I18"/>
    <mergeCell ref="D22:D26"/>
    <mergeCell ref="H13:I13"/>
    <mergeCell ref="E9:E10"/>
    <mergeCell ref="F9:K9"/>
    <mergeCell ref="A22:B26"/>
    <mergeCell ref="F23:G23"/>
    <mergeCell ref="F24:G24"/>
    <mergeCell ref="F26:G26"/>
    <mergeCell ref="H23:I23"/>
    <mergeCell ref="H24:I24"/>
    <mergeCell ref="H26:I26"/>
    <mergeCell ref="F19:G19"/>
    <mergeCell ref="H19:I19"/>
    <mergeCell ref="F21:G21"/>
    <mergeCell ref="H21:I21"/>
    <mergeCell ref="F14:G14"/>
    <mergeCell ref="F25:G25"/>
    <mergeCell ref="H25:I25"/>
    <mergeCell ref="D17:D21"/>
    <mergeCell ref="H22:I22"/>
    <mergeCell ref="A17:B21"/>
    <mergeCell ref="A27:B31"/>
    <mergeCell ref="A32:B36"/>
    <mergeCell ref="F32:G32"/>
    <mergeCell ref="F33:G33"/>
    <mergeCell ref="F34:G34"/>
    <mergeCell ref="F36:G36"/>
    <mergeCell ref="H32:I32"/>
    <mergeCell ref="H33:I33"/>
    <mergeCell ref="H34:I34"/>
    <mergeCell ref="H36:I36"/>
    <mergeCell ref="F30:G30"/>
    <mergeCell ref="H30:I30"/>
    <mergeCell ref="F35:G35"/>
    <mergeCell ref="H35:I35"/>
    <mergeCell ref="H37:I37"/>
    <mergeCell ref="H38:I38"/>
    <mergeCell ref="H39:I39"/>
    <mergeCell ref="H41:I41"/>
    <mergeCell ref="F40:G40"/>
    <mergeCell ref="H40:I40"/>
    <mergeCell ref="E37:E41"/>
    <mergeCell ref="H27:I27"/>
    <mergeCell ref="H28:I28"/>
    <mergeCell ref="H29:I29"/>
    <mergeCell ref="H31:I31"/>
    <mergeCell ref="E112:E116"/>
    <mergeCell ref="E72:E76"/>
    <mergeCell ref="E157:E161"/>
    <mergeCell ref="A37:B41"/>
    <mergeCell ref="F37:G37"/>
    <mergeCell ref="F38:G38"/>
    <mergeCell ref="F39:G39"/>
    <mergeCell ref="F41:G41"/>
    <mergeCell ref="A52:B56"/>
    <mergeCell ref="F55:G55"/>
    <mergeCell ref="A62:B66"/>
    <mergeCell ref="F62:G62"/>
    <mergeCell ref="F63:G63"/>
    <mergeCell ref="F126:G126"/>
    <mergeCell ref="A112:B116"/>
    <mergeCell ref="A107:B111"/>
    <mergeCell ref="A137:B141"/>
    <mergeCell ref="A142:B146"/>
    <mergeCell ref="F118:G118"/>
    <mergeCell ref="F119:G119"/>
    <mergeCell ref="F120:G120"/>
    <mergeCell ref="A127:B131"/>
    <mergeCell ref="F150:G150"/>
    <mergeCell ref="D172:D176"/>
    <mergeCell ref="A67:B71"/>
    <mergeCell ref="A167:B171"/>
    <mergeCell ref="F167:G167"/>
    <mergeCell ref="F168:G168"/>
    <mergeCell ref="F169:G169"/>
    <mergeCell ref="F171:G171"/>
    <mergeCell ref="H167:I167"/>
    <mergeCell ref="H168:I168"/>
    <mergeCell ref="H169:I169"/>
    <mergeCell ref="H171:I171"/>
    <mergeCell ref="F170:G170"/>
    <mergeCell ref="H170:I170"/>
    <mergeCell ref="D167:D171"/>
    <mergeCell ref="A132:B136"/>
    <mergeCell ref="A147:B151"/>
    <mergeCell ref="A152:B156"/>
    <mergeCell ref="A157:B161"/>
    <mergeCell ref="A72:B76"/>
    <mergeCell ref="A77:B81"/>
    <mergeCell ref="H67:I67"/>
    <mergeCell ref="H103:I103"/>
    <mergeCell ref="H104:I104"/>
    <mergeCell ref="H105:I105"/>
    <mergeCell ref="H181:I181"/>
    <mergeCell ref="F162:G162"/>
    <mergeCell ref="F163:G163"/>
    <mergeCell ref="F164:G164"/>
    <mergeCell ref="F166:G166"/>
    <mergeCell ref="H162:I162"/>
    <mergeCell ref="H163:I163"/>
    <mergeCell ref="H164:I164"/>
    <mergeCell ref="H166:I166"/>
    <mergeCell ref="F180:G180"/>
    <mergeCell ref="H180:I180"/>
    <mergeCell ref="F172:G172"/>
    <mergeCell ref="F173:G173"/>
    <mergeCell ref="F174:G174"/>
    <mergeCell ref="F175:G175"/>
    <mergeCell ref="F176:G176"/>
    <mergeCell ref="H172:I172"/>
    <mergeCell ref="H173:I173"/>
    <mergeCell ref="H174:I174"/>
    <mergeCell ref="F165:G165"/>
    <mergeCell ref="H165:I165"/>
    <mergeCell ref="F79:G79"/>
    <mergeCell ref="H79:I79"/>
    <mergeCell ref="F80:G80"/>
    <mergeCell ref="H80:I80"/>
    <mergeCell ref="F81:G81"/>
    <mergeCell ref="H81:I81"/>
    <mergeCell ref="H177:I177"/>
    <mergeCell ref="H178:I178"/>
    <mergeCell ref="H179:I179"/>
    <mergeCell ref="H88:I88"/>
    <mergeCell ref="H89:I89"/>
    <mergeCell ref="H90:I90"/>
    <mergeCell ref="H91:I91"/>
    <mergeCell ref="F86:G86"/>
    <mergeCell ref="H86:I86"/>
    <mergeCell ref="H106:I106"/>
    <mergeCell ref="A92:B96"/>
    <mergeCell ref="A97:B101"/>
    <mergeCell ref="A102:B106"/>
    <mergeCell ref="D92:D96"/>
    <mergeCell ref="D97:D101"/>
    <mergeCell ref="D102:D106"/>
    <mergeCell ref="E92:E96"/>
    <mergeCell ref="A187:B191"/>
    <mergeCell ref="A182:B186"/>
    <mergeCell ref="A177:B181"/>
    <mergeCell ref="A172:B176"/>
    <mergeCell ref="A162:B166"/>
    <mergeCell ref="A192:B196"/>
    <mergeCell ref="A197:B201"/>
    <mergeCell ref="A202:B206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A117:B121"/>
    <mergeCell ref="A122:B126"/>
    <mergeCell ref="F117:G117"/>
    <mergeCell ref="F127:G127"/>
    <mergeCell ref="H117:I117"/>
    <mergeCell ref="H112:I112"/>
    <mergeCell ref="H113:I113"/>
    <mergeCell ref="H114:I114"/>
    <mergeCell ref="H115:I115"/>
    <mergeCell ref="H116:I116"/>
    <mergeCell ref="F112:G112"/>
    <mergeCell ref="F113:G113"/>
    <mergeCell ref="F121:G121"/>
    <mergeCell ref="F114:G114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F123:G123"/>
    <mergeCell ref="F124:G124"/>
    <mergeCell ref="F125:G125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F159:G159"/>
    <mergeCell ref="F160:G160"/>
    <mergeCell ref="F161:G161"/>
    <mergeCell ref="F155:G155"/>
    <mergeCell ref="F156:G156"/>
    <mergeCell ref="F157:G157"/>
    <mergeCell ref="F158:G158"/>
    <mergeCell ref="H175:I175"/>
    <mergeCell ref="H176:I176"/>
    <mergeCell ref="F204:G204"/>
    <mergeCell ref="H204:I204"/>
    <mergeCell ref="F205:G205"/>
    <mergeCell ref="H205:I205"/>
    <mergeCell ref="F206:G206"/>
    <mergeCell ref="H206:I20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187:G187"/>
    <mergeCell ref="H187:I187"/>
    <mergeCell ref="F188:G188"/>
    <mergeCell ref="H188:I188"/>
    <mergeCell ref="F189:G189"/>
    <mergeCell ref="D72:D76"/>
    <mergeCell ref="D77:D81"/>
    <mergeCell ref="D82:D86"/>
    <mergeCell ref="F203:G203"/>
    <mergeCell ref="H203:I203"/>
    <mergeCell ref="F191:G191"/>
    <mergeCell ref="H191:I191"/>
    <mergeCell ref="F186:G186"/>
    <mergeCell ref="F184:G184"/>
    <mergeCell ref="H155:I155"/>
    <mergeCell ref="H156:I156"/>
    <mergeCell ref="H157:I157"/>
    <mergeCell ref="H158:I158"/>
    <mergeCell ref="H159:I159"/>
    <mergeCell ref="H160:I160"/>
    <mergeCell ref="H161:I161"/>
    <mergeCell ref="H189:I189"/>
    <mergeCell ref="F190:G190"/>
    <mergeCell ref="H190:I190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D112:D116"/>
    <mergeCell ref="F60:G60"/>
    <mergeCell ref="H60:I60"/>
    <mergeCell ref="F65:G65"/>
    <mergeCell ref="H65:I65"/>
    <mergeCell ref="F70:G70"/>
    <mergeCell ref="H70:I70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F115:G115"/>
    <mergeCell ref="F116:G116"/>
    <mergeCell ref="H82:I82"/>
    <mergeCell ref="D67:D71"/>
    <mergeCell ref="F83:G83"/>
    <mergeCell ref="H83:I83"/>
    <mergeCell ref="D117:D121"/>
    <mergeCell ref="D122:D126"/>
    <mergeCell ref="D127:D131"/>
    <mergeCell ref="D132:D136"/>
    <mergeCell ref="D147:D151"/>
    <mergeCell ref="D152:D156"/>
    <mergeCell ref="D157:D161"/>
    <mergeCell ref="D162:D166"/>
    <mergeCell ref="D137:D141"/>
    <mergeCell ref="D142:D146"/>
    <mergeCell ref="F147:G147"/>
    <mergeCell ref="F148:G148"/>
    <mergeCell ref="F149:G149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D182:D186"/>
    <mergeCell ref="F182:G182"/>
    <mergeCell ref="H182:I182"/>
    <mergeCell ref="F183:G183"/>
    <mergeCell ref="H183:I183"/>
    <mergeCell ref="H186:I186"/>
    <mergeCell ref="H184:I184"/>
    <mergeCell ref="F185:G185"/>
    <mergeCell ref="H185:I185"/>
    <mergeCell ref="F84:G84"/>
    <mergeCell ref="H84:I84"/>
    <mergeCell ref="F85:G85"/>
    <mergeCell ref="H85:I85"/>
    <mergeCell ref="H1:K1"/>
    <mergeCell ref="H2:K2"/>
    <mergeCell ref="D27:D31"/>
    <mergeCell ref="D32:D36"/>
    <mergeCell ref="F42:G42"/>
    <mergeCell ref="F43:G43"/>
    <mergeCell ref="H42:I42"/>
    <mergeCell ref="H43:I43"/>
    <mergeCell ref="D52:D56"/>
    <mergeCell ref="H44:I44"/>
    <mergeCell ref="H45:I45"/>
    <mergeCell ref="H46:I46"/>
    <mergeCell ref="F52:G52"/>
    <mergeCell ref="F53:G53"/>
    <mergeCell ref="F54:G54"/>
    <mergeCell ref="F56:G56"/>
    <mergeCell ref="H52:I52"/>
    <mergeCell ref="H77:I77"/>
    <mergeCell ref="F78:G78"/>
    <mergeCell ref="H78:I78"/>
    <mergeCell ref="A42:B46"/>
    <mergeCell ref="D42:D46"/>
    <mergeCell ref="A87:B91"/>
    <mergeCell ref="D87:D91"/>
    <mergeCell ref="F87:G87"/>
    <mergeCell ref="F88:G88"/>
    <mergeCell ref="F89:G89"/>
    <mergeCell ref="F90:G90"/>
    <mergeCell ref="F91:G91"/>
    <mergeCell ref="A47:B51"/>
    <mergeCell ref="F50:G50"/>
    <mergeCell ref="E67:E71"/>
    <mergeCell ref="A82:B86"/>
    <mergeCell ref="F47:G47"/>
    <mergeCell ref="F48:G48"/>
    <mergeCell ref="F49:G49"/>
    <mergeCell ref="F66:G66"/>
    <mergeCell ref="D47:D51"/>
    <mergeCell ref="F44:G44"/>
    <mergeCell ref="F45:G45"/>
    <mergeCell ref="F46:G46"/>
    <mergeCell ref="F74:G74"/>
    <mergeCell ref="D57:D61"/>
    <mergeCell ref="D62:D66"/>
    <mergeCell ref="F209:I209"/>
    <mergeCell ref="D107:D111"/>
    <mergeCell ref="F111:G111"/>
    <mergeCell ref="H111:I111"/>
    <mergeCell ref="F107:G107"/>
    <mergeCell ref="H107:I107"/>
    <mergeCell ref="F108:G108"/>
    <mergeCell ref="F109:G109"/>
    <mergeCell ref="F110:G110"/>
    <mergeCell ref="H108:I108"/>
    <mergeCell ref="H109:I109"/>
    <mergeCell ref="H110:I110"/>
    <mergeCell ref="F128:G128"/>
    <mergeCell ref="F129:G129"/>
    <mergeCell ref="F130:G130"/>
    <mergeCell ref="F152:G152"/>
    <mergeCell ref="F153:G153"/>
    <mergeCell ref="F154:G154"/>
    <mergeCell ref="F131:G131"/>
    <mergeCell ref="F132:G132"/>
    <mergeCell ref="F133:G133"/>
    <mergeCell ref="F134:G134"/>
    <mergeCell ref="F135:G135"/>
    <mergeCell ref="F136:G136"/>
  </mergeCells>
  <pageMargins left="0.59055118110236227" right="0.19685039370078741" top="0.15748031496062992" bottom="0.1968503937007874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физкул.</vt:lpstr>
      <vt:lpstr>культ.</vt:lpstr>
      <vt:lpstr>уточн.</vt:lpstr>
      <vt:lpstr>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Дьякова</cp:lastModifiedBy>
  <cp:lastPrinted>2019-02-27T08:23:37Z</cp:lastPrinted>
  <dcterms:created xsi:type="dcterms:W3CDTF">2014-06-17T06:08:37Z</dcterms:created>
  <dcterms:modified xsi:type="dcterms:W3CDTF">2019-04-05T06:56:12Z</dcterms:modified>
</cp:coreProperties>
</file>